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tranke\Vrtec Rogaska Slatina\"/>
    </mc:Choice>
  </mc:AlternateContent>
  <bookViews>
    <workbookView xWindow="0" yWindow="0" windowWidth="25200" windowHeight="11760" firstSheet="8" activeTab="10"/>
  </bookViews>
  <sheets>
    <sheet name="Sklop 1. Mleko in mlečni izdelk" sheetId="1" r:id="rId1"/>
    <sheet name="Skop 2. Meso in mesni izdelki" sheetId="2" r:id="rId2"/>
    <sheet name="Sklop 3. Ribe" sheetId="4" r:id="rId3"/>
    <sheet name="Sklop 4. Sveža zelenjava+sadje" sheetId="5" r:id="rId4"/>
    <sheet name="Sklop 5. EKO sadje in zelenjava" sheetId="6" r:id="rId5"/>
    <sheet name="Sklop 6. EKO mleko+mlečni izd." sheetId="12" r:id="rId6"/>
    <sheet name="Sklop 7. Ostali EKO izdelki" sheetId="7" r:id="rId7"/>
    <sheet name="Sklop 8. EKO kruh in pekovski" sheetId="8" r:id="rId8"/>
    <sheet name="Sklop 9. Zamrznjeno" sheetId="9" r:id="rId9"/>
    <sheet name="Sklop 10. Kruh in pekovski izd." sheetId="10" r:id="rId10"/>
    <sheet name="Sklop 11. Ostalo" sheetId="11" r:id="rId11"/>
    <sheet name="Sklop 12. Sladoled" sheetId="13" r:id="rId12"/>
  </sheets>
  <calcPr calcId="171027"/>
</workbook>
</file>

<file path=xl/calcChain.xml><?xml version="1.0" encoding="utf-8"?>
<calcChain xmlns="http://schemas.openxmlformats.org/spreadsheetml/2006/main">
  <c r="J41" i="11" l="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I35" i="5" l="1"/>
  <c r="J35" i="5" s="1"/>
  <c r="I36" i="5"/>
  <c r="J36" i="5"/>
  <c r="I37" i="5"/>
  <c r="J37" i="5" s="1"/>
  <c r="I38" i="5"/>
  <c r="J38" i="5" s="1"/>
  <c r="I39" i="5"/>
  <c r="J39" i="5" s="1"/>
  <c r="I40" i="5"/>
  <c r="J40" i="5" s="1"/>
  <c r="I41" i="5"/>
  <c r="J41" i="5" s="1"/>
  <c r="I42" i="5"/>
  <c r="J42" i="5" s="1"/>
  <c r="I43" i="5"/>
  <c r="J43" i="5"/>
  <c r="I44" i="5"/>
  <c r="J44" i="5" s="1"/>
  <c r="I45" i="5"/>
  <c r="J45" i="5" s="1"/>
  <c r="I46" i="5"/>
  <c r="J46" i="5" s="1"/>
  <c r="I47" i="5"/>
  <c r="J47" i="5" s="1"/>
  <c r="I48" i="5"/>
  <c r="J48" i="5" s="1"/>
  <c r="I49" i="5"/>
  <c r="J49" i="5" s="1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20" i="7" l="1"/>
  <c r="I20" i="7"/>
  <c r="J20" i="7" s="1"/>
  <c r="H10" i="13"/>
  <c r="H11" i="13"/>
  <c r="H9" i="13"/>
  <c r="H12" i="12"/>
  <c r="H13" i="12"/>
  <c r="H11" i="12"/>
  <c r="I10" i="11"/>
  <c r="J10" i="11" s="1"/>
  <c r="I11" i="11"/>
  <c r="J11" i="11" s="1"/>
  <c r="I12" i="11"/>
  <c r="J12" i="11" s="1"/>
  <c r="I13" i="11"/>
  <c r="J13" i="11" s="1"/>
  <c r="I14" i="11"/>
  <c r="J14" i="11" s="1"/>
  <c r="I15" i="11"/>
  <c r="J15" i="11" s="1"/>
  <c r="I16" i="11"/>
  <c r="J16" i="11" s="1"/>
  <c r="I17" i="11"/>
  <c r="J17" i="11" s="1"/>
  <c r="I18" i="11"/>
  <c r="J18" i="11" s="1"/>
  <c r="I19" i="11"/>
  <c r="J19" i="11" s="1"/>
  <c r="I20" i="11"/>
  <c r="J20" i="11" s="1"/>
  <c r="I21" i="11"/>
  <c r="J21" i="11" s="1"/>
  <c r="I22" i="11"/>
  <c r="J22" i="11" s="1"/>
  <c r="I23" i="11"/>
  <c r="J23" i="11" s="1"/>
  <c r="I24" i="11"/>
  <c r="J24" i="11" s="1"/>
  <c r="I25" i="11"/>
  <c r="J25" i="11" s="1"/>
  <c r="I26" i="11"/>
  <c r="J26" i="11" s="1"/>
  <c r="I27" i="11"/>
  <c r="J27" i="11" s="1"/>
  <c r="I28" i="11"/>
  <c r="J28" i="11" s="1"/>
  <c r="I29" i="11"/>
  <c r="J29" i="11" s="1"/>
  <c r="I30" i="11"/>
  <c r="J30" i="11" s="1"/>
  <c r="I31" i="11"/>
  <c r="J31" i="11" s="1"/>
  <c r="I32" i="11"/>
  <c r="J32" i="11" s="1"/>
  <c r="I33" i="11"/>
  <c r="J33" i="11" s="1"/>
  <c r="I34" i="11"/>
  <c r="J34" i="11" s="1"/>
  <c r="I35" i="11"/>
  <c r="J35" i="11" s="1"/>
  <c r="I36" i="11"/>
  <c r="J36" i="11" s="1"/>
  <c r="I37" i="11"/>
  <c r="J37" i="11" s="1"/>
  <c r="I38" i="11"/>
  <c r="J38" i="11" s="1"/>
  <c r="I39" i="11"/>
  <c r="J39" i="11" s="1"/>
  <c r="I40" i="11"/>
  <c r="J40" i="11" s="1"/>
  <c r="I9" i="11"/>
  <c r="J9" i="11" s="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9" i="11"/>
  <c r="I10" i="10"/>
  <c r="J10" i="10" s="1"/>
  <c r="I11" i="10"/>
  <c r="J11" i="10" s="1"/>
  <c r="I12" i="10"/>
  <c r="J12" i="10" s="1"/>
  <c r="I13" i="10"/>
  <c r="J13" i="10" s="1"/>
  <c r="I14" i="10"/>
  <c r="J14" i="10" s="1"/>
  <c r="I15" i="10"/>
  <c r="J15" i="10" s="1"/>
  <c r="I16" i="10"/>
  <c r="J16" i="10" s="1"/>
  <c r="I17" i="10"/>
  <c r="J17" i="10"/>
  <c r="I18" i="10"/>
  <c r="J18" i="10" s="1"/>
  <c r="I19" i="10"/>
  <c r="J19" i="10" s="1"/>
  <c r="I20" i="10"/>
  <c r="J20" i="10" s="1"/>
  <c r="I21" i="10"/>
  <c r="J21" i="10" s="1"/>
  <c r="I22" i="10"/>
  <c r="J22" i="10" s="1"/>
  <c r="I23" i="10"/>
  <c r="J23" i="10" s="1"/>
  <c r="I24" i="10"/>
  <c r="J24" i="10" s="1"/>
  <c r="I25" i="10"/>
  <c r="J25" i="10" s="1"/>
  <c r="I26" i="10"/>
  <c r="J26" i="10" s="1"/>
  <c r="I27" i="10"/>
  <c r="J27" i="10" s="1"/>
  <c r="I9" i="10"/>
  <c r="J9" i="10" s="1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9" i="10"/>
  <c r="I10" i="9"/>
  <c r="J10" i="9" s="1"/>
  <c r="I11" i="9"/>
  <c r="J11" i="9" s="1"/>
  <c r="I12" i="9"/>
  <c r="J12" i="9" s="1"/>
  <c r="I13" i="9"/>
  <c r="J13" i="9"/>
  <c r="I14" i="9"/>
  <c r="J14" i="9" s="1"/>
  <c r="I15" i="9"/>
  <c r="J15" i="9" s="1"/>
  <c r="I16" i="9"/>
  <c r="J16" i="9"/>
  <c r="I17" i="9"/>
  <c r="J17" i="9" s="1"/>
  <c r="I18" i="9"/>
  <c r="J18" i="9" s="1"/>
  <c r="I19" i="9"/>
  <c r="J19" i="9"/>
  <c r="I20" i="9"/>
  <c r="J20" i="9" s="1"/>
  <c r="I9" i="9"/>
  <c r="J9" i="9" s="1"/>
  <c r="H10" i="9"/>
  <c r="H11" i="9"/>
  <c r="H12" i="9"/>
  <c r="H13" i="9"/>
  <c r="H14" i="9"/>
  <c r="H15" i="9"/>
  <c r="H16" i="9"/>
  <c r="H17" i="9"/>
  <c r="H18" i="9"/>
  <c r="H19" i="9"/>
  <c r="H20" i="9"/>
  <c r="H9" i="9"/>
  <c r="I10" i="8"/>
  <c r="I11" i="8"/>
  <c r="I12" i="8"/>
  <c r="I9" i="8"/>
  <c r="J9" i="8" s="1"/>
  <c r="J13" i="8" s="1"/>
  <c r="H10" i="8"/>
  <c r="H11" i="8"/>
  <c r="H12" i="8"/>
  <c r="H9" i="8"/>
  <c r="I10" i="7"/>
  <c r="J10" i="7" s="1"/>
  <c r="I11" i="7"/>
  <c r="J11" i="7" s="1"/>
  <c r="I12" i="7"/>
  <c r="J12" i="7" s="1"/>
  <c r="I13" i="7"/>
  <c r="J13" i="7" s="1"/>
  <c r="I14" i="7"/>
  <c r="J14" i="7" s="1"/>
  <c r="I15" i="7"/>
  <c r="J15" i="7" s="1"/>
  <c r="I16" i="7"/>
  <c r="J16" i="7" s="1"/>
  <c r="I17" i="7"/>
  <c r="J17" i="7" s="1"/>
  <c r="I18" i="7"/>
  <c r="J18" i="7" s="1"/>
  <c r="I19" i="7"/>
  <c r="J19" i="7" s="1"/>
  <c r="I9" i="7"/>
  <c r="J9" i="7" s="1"/>
  <c r="H10" i="7"/>
  <c r="H11" i="7"/>
  <c r="H12" i="7"/>
  <c r="H13" i="7"/>
  <c r="H14" i="7"/>
  <c r="H15" i="7"/>
  <c r="H16" i="7"/>
  <c r="H17" i="7"/>
  <c r="H18" i="7"/>
  <c r="H19" i="7"/>
  <c r="H9" i="7"/>
  <c r="I10" i="6"/>
  <c r="J10" i="6" s="1"/>
  <c r="I11" i="6"/>
  <c r="J11" i="6" s="1"/>
  <c r="I12" i="6"/>
  <c r="J12" i="6" s="1"/>
  <c r="I13" i="6"/>
  <c r="J13" i="6" s="1"/>
  <c r="I14" i="6"/>
  <c r="J14" i="6" s="1"/>
  <c r="I15" i="6"/>
  <c r="J15" i="6" s="1"/>
  <c r="I16" i="6"/>
  <c r="J16" i="6" s="1"/>
  <c r="I17" i="6"/>
  <c r="J17" i="6" s="1"/>
  <c r="I9" i="6"/>
  <c r="J9" i="6" s="1"/>
  <c r="H10" i="6"/>
  <c r="H11" i="6"/>
  <c r="H12" i="6"/>
  <c r="H13" i="6"/>
  <c r="H14" i="6"/>
  <c r="H15" i="6"/>
  <c r="H16" i="6"/>
  <c r="H17" i="6"/>
  <c r="H9" i="6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9" i="5"/>
  <c r="H10" i="4"/>
  <c r="H11" i="4"/>
  <c r="H12" i="4"/>
  <c r="H13" i="4"/>
  <c r="H14" i="4"/>
  <c r="H9" i="4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9" i="2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9" i="1"/>
  <c r="I10" i="13"/>
  <c r="J10" i="13" s="1"/>
  <c r="I11" i="13"/>
  <c r="J11" i="13" s="1"/>
  <c r="I9" i="13"/>
  <c r="J9" i="13" s="1"/>
  <c r="I12" i="12"/>
  <c r="J12" i="12" s="1"/>
  <c r="I13" i="12"/>
  <c r="J13" i="12" s="1"/>
  <c r="I11" i="12"/>
  <c r="J11" i="12" s="1"/>
  <c r="I10" i="5"/>
  <c r="J10" i="5" s="1"/>
  <c r="I11" i="5"/>
  <c r="J11" i="5" s="1"/>
  <c r="I12" i="5"/>
  <c r="J12" i="5" s="1"/>
  <c r="I13" i="5"/>
  <c r="J13" i="5" s="1"/>
  <c r="I14" i="5"/>
  <c r="J14" i="5" s="1"/>
  <c r="I15" i="5"/>
  <c r="J15" i="5" s="1"/>
  <c r="I16" i="5"/>
  <c r="J16" i="5" s="1"/>
  <c r="I17" i="5"/>
  <c r="J17" i="5" s="1"/>
  <c r="I18" i="5"/>
  <c r="J18" i="5" s="1"/>
  <c r="I19" i="5"/>
  <c r="J19" i="5" s="1"/>
  <c r="I20" i="5"/>
  <c r="J20" i="5" s="1"/>
  <c r="I21" i="5"/>
  <c r="J21" i="5" s="1"/>
  <c r="I22" i="5"/>
  <c r="J22" i="5" s="1"/>
  <c r="I23" i="5"/>
  <c r="J23" i="5" s="1"/>
  <c r="I24" i="5"/>
  <c r="J24" i="5" s="1"/>
  <c r="I25" i="5"/>
  <c r="J25" i="5" s="1"/>
  <c r="I26" i="5"/>
  <c r="J26" i="5" s="1"/>
  <c r="I27" i="5"/>
  <c r="J27" i="5" s="1"/>
  <c r="I28" i="5"/>
  <c r="J28" i="5" s="1"/>
  <c r="I29" i="5"/>
  <c r="J29" i="5" s="1"/>
  <c r="I30" i="5"/>
  <c r="J30" i="5" s="1"/>
  <c r="I31" i="5"/>
  <c r="J31" i="5" s="1"/>
  <c r="I32" i="5"/>
  <c r="J32" i="5" s="1"/>
  <c r="I33" i="5"/>
  <c r="J33" i="5" s="1"/>
  <c r="I34" i="5"/>
  <c r="J34" i="5" s="1"/>
  <c r="I9" i="5"/>
  <c r="J9" i="5" s="1"/>
  <c r="I10" i="4"/>
  <c r="J10" i="4" s="1"/>
  <c r="I11" i="4"/>
  <c r="J11" i="4" s="1"/>
  <c r="I12" i="4"/>
  <c r="J12" i="4"/>
  <c r="I13" i="4"/>
  <c r="J13" i="4" s="1"/>
  <c r="I14" i="4"/>
  <c r="J14" i="4" s="1"/>
  <c r="I9" i="4"/>
  <c r="J9" i="4" s="1"/>
  <c r="I10" i="2"/>
  <c r="J10" i="2" s="1"/>
  <c r="I11" i="2"/>
  <c r="J11" i="2" s="1"/>
  <c r="I12" i="2"/>
  <c r="J12" i="2" s="1"/>
  <c r="I13" i="2"/>
  <c r="J13" i="2" s="1"/>
  <c r="I14" i="2"/>
  <c r="J14" i="2" s="1"/>
  <c r="I15" i="2"/>
  <c r="J15" i="2" s="1"/>
  <c r="I16" i="2"/>
  <c r="J16" i="2" s="1"/>
  <c r="I17" i="2"/>
  <c r="J17" i="2" s="1"/>
  <c r="I18" i="2"/>
  <c r="J18" i="2" s="1"/>
  <c r="I19" i="2"/>
  <c r="J19" i="2" s="1"/>
  <c r="I20" i="2"/>
  <c r="J20" i="2" s="1"/>
  <c r="I21" i="2"/>
  <c r="J21" i="2" s="1"/>
  <c r="I22" i="2"/>
  <c r="J22" i="2"/>
  <c r="I23" i="2"/>
  <c r="J23" i="2" s="1"/>
  <c r="I24" i="2"/>
  <c r="J24" i="2" s="1"/>
  <c r="I25" i="2"/>
  <c r="J25" i="2" s="1"/>
  <c r="I26" i="2"/>
  <c r="J26" i="2" s="1"/>
  <c r="I9" i="2"/>
  <c r="J9" i="2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9" i="1"/>
  <c r="J9" i="1" s="1"/>
  <c r="J14" i="12" l="1"/>
  <c r="J21" i="7"/>
  <c r="I21" i="7"/>
  <c r="J28" i="10"/>
  <c r="J12" i="13"/>
  <c r="J71" i="11"/>
  <c r="J18" i="6"/>
  <c r="I71" i="11"/>
  <c r="I21" i="9"/>
  <c r="I25" i="1"/>
  <c r="I28" i="10"/>
  <c r="I14" i="12"/>
  <c r="J15" i="4"/>
  <c r="I27" i="2"/>
  <c r="I13" i="8"/>
  <c r="I15" i="4"/>
  <c r="I18" i="6"/>
  <c r="J25" i="1"/>
  <c r="I50" i="5"/>
  <c r="J27" i="2"/>
  <c r="J50" i="5"/>
  <c r="I12" i="13"/>
  <c r="J21" i="9"/>
</calcChain>
</file>

<file path=xl/sharedStrings.xml><?xml version="1.0" encoding="utf-8"?>
<sst xmlns="http://schemas.openxmlformats.org/spreadsheetml/2006/main" count="675" uniqueCount="265">
  <si>
    <t>ZŠ</t>
  </si>
  <si>
    <t>ARTIKEL</t>
  </si>
  <si>
    <t>M.E</t>
  </si>
  <si>
    <t>NAZIV/BLAG. ZNAMKA</t>
  </si>
  <si>
    <t>KOLIČINA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</si>
  <si>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</si>
  <si>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</si>
  <si>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</si>
  <si>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</si>
  <si>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</si>
  <si>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Stolpec 12 Ponudnik označi z "X", če ponuja enega izmed živil iz sheme kakovosti in zanj za obrazcem priloži kopijo certifikata</t>
  </si>
  <si>
    <t>Kraj in datum:</t>
  </si>
  <si>
    <t>Žig:</t>
  </si>
  <si>
    <t>PONUDNIK:</t>
  </si>
  <si>
    <t>M.E.</t>
  </si>
  <si>
    <t>SKUPAJ SKLOP 2:</t>
  </si>
  <si>
    <t>kom</t>
  </si>
  <si>
    <t xml:space="preserve">Kraj in datum: </t>
  </si>
  <si>
    <t>SKUPAJ SKLOP 4:</t>
  </si>
  <si>
    <t>SKUPAJ SKLOP 5:</t>
  </si>
  <si>
    <t>SKUPAJ SKLOP 6:</t>
  </si>
  <si>
    <t>Kom</t>
  </si>
  <si>
    <t>SKUPAJ SKLOP 7:</t>
  </si>
  <si>
    <t xml:space="preserve">PONUDNIK: </t>
  </si>
  <si>
    <t>SKUPAJ SKLOP 8:</t>
  </si>
  <si>
    <t>SKUPAJ SKLOP 9:</t>
  </si>
  <si>
    <t>SKUPAJ SKLOP 10:</t>
  </si>
  <si>
    <t>Borovnice</t>
  </si>
  <si>
    <t>Kaki</t>
  </si>
  <si>
    <t>Nektarine</t>
  </si>
  <si>
    <t>Paprika rumena</t>
  </si>
  <si>
    <t>Paprika zelena</t>
  </si>
  <si>
    <t>Radič rdeči</t>
  </si>
  <si>
    <t>SKUPAJ SKLOP 11:</t>
  </si>
  <si>
    <t>SKUPAJ SKLOP 12:</t>
  </si>
  <si>
    <t>l</t>
  </si>
  <si>
    <t>Čebula</t>
  </si>
  <si>
    <t>Hruške</t>
  </si>
  <si>
    <t>Kivi</t>
  </si>
  <si>
    <t>Koleraba</t>
  </si>
  <si>
    <t xml:space="preserve">PONUDNIK:  </t>
  </si>
  <si>
    <t>CENA BREZ DDV/M.E.</t>
  </si>
  <si>
    <t>DDV %</t>
  </si>
  <si>
    <t>CENA Z DDV/M.E.</t>
  </si>
  <si>
    <t>VREDNOST BREZ DDV</t>
  </si>
  <si>
    <t>VREDNOST Z DDV</t>
  </si>
  <si>
    <t xml:space="preserve">CENA Z DDV/ M.E. </t>
  </si>
  <si>
    <t xml:space="preserve">ŽIVILO IZ SHEME KAKOVOSTI
</t>
  </si>
  <si>
    <t xml:space="preserve">ŽIVILO IZ SHEME KAKOVOSTI
 </t>
  </si>
  <si>
    <t>ŽIVILO IZ SHEME KAKOVOSTI</t>
  </si>
  <si>
    <t>NAROČNIK:  VRTEC ROGAŠKA SLATINA</t>
  </si>
  <si>
    <t>Sklop 1: MLEKO IN MLEČNI  IZDELKI</t>
  </si>
  <si>
    <t>kisla smetana enakovredno milerahm 400g</t>
  </si>
  <si>
    <t>lca napitek 500 g</t>
  </si>
  <si>
    <t>lca sadni jogurt 180g</t>
  </si>
  <si>
    <t>maslo 250g</t>
  </si>
  <si>
    <t xml:space="preserve">mleko 1/1 </t>
  </si>
  <si>
    <t>mleko brez laktoze 1/1</t>
  </si>
  <si>
    <t>mleko odprto 3,2% mm</t>
  </si>
  <si>
    <t>porcijsko maslo 20g</t>
  </si>
  <si>
    <t>sadni jogurt brez laktoze 500g</t>
  </si>
  <si>
    <t>sir brez laktoze 250 g</t>
  </si>
  <si>
    <t>sir edamec</t>
  </si>
  <si>
    <t xml:space="preserve">sir ementalec </t>
  </si>
  <si>
    <t>poltrdi sir tipa Tilzit, (enakovredno kot Livada)</t>
  </si>
  <si>
    <t>skuta 5/1</t>
  </si>
  <si>
    <t>sladka smetana 1l</t>
  </si>
  <si>
    <t>stepena sladka  smetana v spreju 250g</t>
  </si>
  <si>
    <t>Stolpec 11 Ponudnik označi z "X", če ponuja enega izmed živil iz sheme kakovosti in zanj za obrazcem priloži kopijo certifikata</t>
  </si>
  <si>
    <t>Ulica Kozjanskega odreda 2, 3250 Rogaška Slatina</t>
  </si>
  <si>
    <t>Sklop 2: Meso in mesni izdelki</t>
  </si>
  <si>
    <t>budiola</t>
  </si>
  <si>
    <t>hamburška slanina</t>
  </si>
  <si>
    <t>kuhan pršut</t>
  </si>
  <si>
    <t>kunčji file</t>
  </si>
  <si>
    <t>piščančja prsa v ovitku</t>
  </si>
  <si>
    <t>prekajeni vrat</t>
  </si>
  <si>
    <t>pršut</t>
  </si>
  <si>
    <t>puranja šunka</t>
  </si>
  <si>
    <t>puranji file</t>
  </si>
  <si>
    <t>svinjska file</t>
  </si>
  <si>
    <t>svinjski kare (odkoščičen)</t>
  </si>
  <si>
    <t>svinjsko stegno brez kosti</t>
  </si>
  <si>
    <t>šunka v ovitku</t>
  </si>
  <si>
    <t>telečje hrenovke</t>
  </si>
  <si>
    <t>telečje pleče brez kosti</t>
  </si>
  <si>
    <t>telečje stegno brez kosti</t>
  </si>
  <si>
    <t>meso mlade govedine - stegno brez kosti</t>
  </si>
  <si>
    <t>meso mlade govedine - ramstek</t>
  </si>
  <si>
    <t>file morskega lista-zamrznjen</t>
  </si>
  <si>
    <t>file ostriža- zamrznjen</t>
  </si>
  <si>
    <t>file tune v kosih v oljčnem olju (pločevinka) 2000 do 3000 g</t>
  </si>
  <si>
    <t>file tune v oljčnem olju (pločevinka) 80-150g</t>
  </si>
  <si>
    <t>sardelice v oljčnem olju (pločevinka) 80-150g</t>
  </si>
  <si>
    <t xml:space="preserve">sardelice v oljčnem olju (pločevinka)700 do 1000 g </t>
  </si>
  <si>
    <t>Sklop 4: Sveža zelenjava in sadje</t>
  </si>
  <si>
    <t>Ananas</t>
  </si>
  <si>
    <t>Banane</t>
  </si>
  <si>
    <t>Breskve</t>
  </si>
  <si>
    <t>Cvetača</t>
  </si>
  <si>
    <t>Česen slovenskega izvora</t>
  </si>
  <si>
    <t>Češnje</t>
  </si>
  <si>
    <t>Češnjev paradižnik</t>
  </si>
  <si>
    <t>Endivija</t>
  </si>
  <si>
    <t>grozdje-belo</t>
  </si>
  <si>
    <t>grozdje-črno</t>
  </si>
  <si>
    <t>Jedilne bučke</t>
  </si>
  <si>
    <t>kitajsko zelje</t>
  </si>
  <si>
    <t>Limone</t>
  </si>
  <si>
    <t>Lubenica</t>
  </si>
  <si>
    <t>Majniška solata</t>
  </si>
  <si>
    <t>Mandarine</t>
  </si>
  <si>
    <t>Marelice</t>
  </si>
  <si>
    <t>Motovilec</t>
  </si>
  <si>
    <t>Ohrovt</t>
  </si>
  <si>
    <t>Paprika rdeča</t>
  </si>
  <si>
    <t>paradižnik</t>
  </si>
  <si>
    <t>Pomaranče</t>
  </si>
  <si>
    <t>Radič štrucar</t>
  </si>
  <si>
    <t>rdeča redkvica</t>
  </si>
  <si>
    <t>rukola</t>
  </si>
  <si>
    <t>Slive</t>
  </si>
  <si>
    <t>Solata berivka</t>
  </si>
  <si>
    <t>solata kristalka</t>
  </si>
  <si>
    <t>Stročji fižol</t>
  </si>
  <si>
    <t>Zelena</t>
  </si>
  <si>
    <t>Zelje</t>
  </si>
  <si>
    <t>eko banane</t>
  </si>
  <si>
    <t>eko brokoli</t>
  </si>
  <si>
    <t>eko cvetača</t>
  </si>
  <si>
    <t>eko hruške</t>
  </si>
  <si>
    <t>eko jabolka</t>
  </si>
  <si>
    <t>eko jagode</t>
  </si>
  <si>
    <t>eko korenček</t>
  </si>
  <si>
    <t>eko pomaranče</t>
  </si>
  <si>
    <t>eko zelje</t>
  </si>
  <si>
    <t>eko maslo 250g</t>
  </si>
  <si>
    <t>eko mleko</t>
  </si>
  <si>
    <t>eko skuta</t>
  </si>
  <si>
    <t>Sklop 6: EKO mleko in mlečni izdelki</t>
  </si>
  <si>
    <t>Sklop 7: Ostali ekološki izdelki</t>
  </si>
  <si>
    <t>eko ajdova kaša 1/1</t>
  </si>
  <si>
    <t>eko marmelada, okus marelice (minimalni delež sadja 45%, 2000 do 3000 g)</t>
  </si>
  <si>
    <t>eko marmelada, okus jagoda (minimalni delež sadja 45%, 2000 do 3000 g)</t>
  </si>
  <si>
    <t>Eko prosena kaša 1/1</t>
  </si>
  <si>
    <t>eko prosena kaša 5000g</t>
  </si>
  <si>
    <t>Sklop 8: EKO kruh in pekovski izdelki</t>
  </si>
  <si>
    <t>eko ovseni kruh 1000g</t>
  </si>
  <si>
    <t>eko pirin kruh 1000g</t>
  </si>
  <si>
    <t>Eko beli kruh 1000g</t>
  </si>
  <si>
    <t>eko pirina štručka 60g</t>
  </si>
  <si>
    <t>Sklop 9: Zamrznjeno sadje in zelenjava in zamrznjeni izdelki iz testa</t>
  </si>
  <si>
    <t>borovnice-zamrznjene</t>
  </si>
  <si>
    <t>brokoli-zamrznjen</t>
  </si>
  <si>
    <t>cvetača-zamrznjena</t>
  </si>
  <si>
    <t>grah-zamrznjen</t>
  </si>
  <si>
    <t>jagode –zamrznjene</t>
  </si>
  <si>
    <t>krompirjevi ocvrtki</t>
  </si>
  <si>
    <t>listnato  testo 500g</t>
  </si>
  <si>
    <t>mešana zelenjava-zamrznjena</t>
  </si>
  <si>
    <t>stročji fižol-zamrznjen</t>
  </si>
  <si>
    <t>špinača-zamrznjena</t>
  </si>
  <si>
    <t>testo za lazanjo</t>
  </si>
  <si>
    <t>zdrobovi ocvrtki</t>
  </si>
  <si>
    <t>Sklop 10: Kruh in pekovski izdelki</t>
  </si>
  <si>
    <t>ajdov kruh 1000g</t>
  </si>
  <si>
    <t>beli kruh 1000g</t>
  </si>
  <si>
    <t>drobno pekovsko pecivo 20g</t>
  </si>
  <si>
    <t>francoski rogljič z marmelado 60 g</t>
  </si>
  <si>
    <t>francoski rogljič z marmelado 60g</t>
  </si>
  <si>
    <t>graham kruh 1000g</t>
  </si>
  <si>
    <t>koruzni kruh 1000g</t>
  </si>
  <si>
    <t>krof 60g</t>
  </si>
  <si>
    <t>makovka 60g</t>
  </si>
  <si>
    <t>mini masleno pecivo 20g</t>
  </si>
  <si>
    <t>ovseni kruh 1000g</t>
  </si>
  <si>
    <t>pirin kruh 1000g</t>
  </si>
  <si>
    <t>pletenica 60g</t>
  </si>
  <si>
    <t>polbela žemlja 60g</t>
  </si>
  <si>
    <t>polnozrnata žemlja 60g</t>
  </si>
  <si>
    <t xml:space="preserve">polnozrnati kruh 1000g </t>
  </si>
  <si>
    <t>pšenični kruh z osnovnimi dodatki (samo moka, kvas, sol, voda) 1000g</t>
  </si>
  <si>
    <t>rženi kruh 1000g</t>
  </si>
  <si>
    <t>sirova štručka 60g</t>
  </si>
  <si>
    <t>Sklop 11: Ostalo prehrambeno blago</t>
  </si>
  <si>
    <t>100 % bučno  olje</t>
  </si>
  <si>
    <t>100% rafinirano sončnično olje z visoko vsebnostjo oleinske kisline (olje ne sme vsebovati manj kot 65% oleinske kisline)1/1 (enakovredno gea)</t>
  </si>
  <si>
    <t>ananasov kompot (2500 do 3100 g)</t>
  </si>
  <si>
    <t>breskov kompot (2500 do 3100 g)</t>
  </si>
  <si>
    <t>čaj -  šipek, hibiskus– filter veriga</t>
  </si>
  <si>
    <t>čaj – bezeg – filter veriga</t>
  </si>
  <si>
    <t>čaj – lipa – filter veriga</t>
  </si>
  <si>
    <t>čokolada v prahu  minimalni delež kakava 36% 1000g</t>
  </si>
  <si>
    <t>čokolada v prahu  minimalni delež kakava 36% 200g do 1000g</t>
  </si>
  <si>
    <t>drobna zakuha  250 g</t>
  </si>
  <si>
    <t>drobtine bele 200 do 500 g</t>
  </si>
  <si>
    <t>evrokrem enakovredno  viki krema 20g</t>
  </si>
  <si>
    <t>evrokrem enakovredno  viki krema 3000 do 3500g</t>
  </si>
  <si>
    <t>gobova juha 1000g</t>
  </si>
  <si>
    <t>goveja juha 1000g</t>
  </si>
  <si>
    <t>jabolčni 100% sok , 100% sadni delež, brez dodanega sladkorja in konzervansov 1l</t>
  </si>
  <si>
    <t>jabolčni kis 1l</t>
  </si>
  <si>
    <t xml:space="preserve">jabolčni sok 0,2l </t>
  </si>
  <si>
    <t>kavni nadomestek enakovredno kneip 250g</t>
  </si>
  <si>
    <t>kumarice kisle (2500 do 4200 g)</t>
  </si>
  <si>
    <t>kus kus 5000g</t>
  </si>
  <si>
    <t>marmelada marelična porcijska 20g</t>
  </si>
  <si>
    <t>marmelada marelična, min 30% sadnega deleža, brez kemičnih konzervansov  3000 do 5000g</t>
  </si>
  <si>
    <t>marmelada šipkova, min 40% sadnega deleža, brez kem.konzervansov, do 1000g</t>
  </si>
  <si>
    <t>morska kuhinjska sol, drobno mleta, 1 kg, brez dodatka proti strjevanju</t>
  </si>
  <si>
    <t>paprika fileti v kisu, pasterizirana,  brez kemičnih  konzervansov   do 800g</t>
  </si>
  <si>
    <t>paradižnikova juha 1000g</t>
  </si>
  <si>
    <t>pašteta enakovredno argeta 100g</t>
  </si>
  <si>
    <t>pecilni prašek 13g</t>
  </si>
  <si>
    <t>polžki  3000 do 5000g enakovredno pečjak</t>
  </si>
  <si>
    <t xml:space="preserve">pomarančni  sok 0,2l </t>
  </si>
  <si>
    <t>pomarančni 100% sok, 100% sadni delež, brez dodanega sladkorja in konzervansov 1l</t>
  </si>
  <si>
    <t>prašek za puding čokoladni okus 1000g</t>
  </si>
  <si>
    <t>prašek za puding vanilijev okus 1000g</t>
  </si>
  <si>
    <t>pšenična moka ostra tip 500 1/1</t>
  </si>
  <si>
    <t>pšenična moka polnozrnata 1/1</t>
  </si>
  <si>
    <t>rdeča pesa – pasterizirana, 2500 do 4200g</t>
  </si>
  <si>
    <t>rdeča pesa- pasterizirana 600 do 800g</t>
  </si>
  <si>
    <t>riž enakovredno zlato polje 1000g</t>
  </si>
  <si>
    <t>sadna solata  2150 do 4200g</t>
  </si>
  <si>
    <t>sladkor kristalni beli  1/1</t>
  </si>
  <si>
    <t xml:space="preserve">široki rezanci 5000 g enakovredno pečjak </t>
  </si>
  <si>
    <t>špageti 3000 do 5000g enakovredno pečjak</t>
  </si>
  <si>
    <t>špageti graham 500g</t>
  </si>
  <si>
    <t>testenine brez vsebnosti  jajc in mleka 250g</t>
  </si>
  <si>
    <t>testenine metuljčki 500g enakovredno pečjak</t>
  </si>
  <si>
    <t>testenine peresniki 500g enakovredno pečjak</t>
  </si>
  <si>
    <t xml:space="preserve">testenine valvice  500g enakovredno pečjak </t>
  </si>
  <si>
    <t>tri žita 1/1</t>
  </si>
  <si>
    <t>vanilij sladkor 10g</t>
  </si>
  <si>
    <t>zmes za krompirjevo testo 10000g</t>
  </si>
  <si>
    <t>jajca »a« razreda, masa jajc velika l (63g do 72g)</t>
  </si>
  <si>
    <t>Kg</t>
  </si>
  <si>
    <t>sladoled 4000g različni okusi</t>
  </si>
  <si>
    <t>sladoled lonček 60g</t>
  </si>
  <si>
    <t>Dietni sladoled (brez mleka, mlečnih izdelkov, jajc in oreščkov) 60g</t>
  </si>
  <si>
    <t>Sklop 3: Zamrznjene in konzervirane ribe</t>
  </si>
  <si>
    <t>Sklop 5: EKO sadje in zelenjava</t>
  </si>
  <si>
    <t xml:space="preserve">                                      Sklop 12: Sladoled</t>
  </si>
  <si>
    <t>SKUPAJ SKLOP 3:</t>
  </si>
  <si>
    <t>EMBALAŽA</t>
  </si>
  <si>
    <t>Ponudnik v stolpcu 11 z znakom X označi, ali embalaža ustreza zahtevam iz točke B.11.3 razpisne dokumentacije.</t>
  </si>
  <si>
    <t xml:space="preserve">                          </t>
  </si>
  <si>
    <t>eko ješprenova kaša 1/1</t>
  </si>
  <si>
    <t>eko koruzna moka 1/1</t>
  </si>
  <si>
    <t>eko koruzna polenta 1/1</t>
  </si>
  <si>
    <t>eko ovseni kosmiči 1/1</t>
  </si>
  <si>
    <t>eko pirin zdrob 1/1</t>
  </si>
  <si>
    <t>eko pirina moka 1/1</t>
  </si>
  <si>
    <t>eko pšenična moka 1/1</t>
  </si>
  <si>
    <t>drobtine bele 2000 do 5000 g</t>
  </si>
  <si>
    <t>sok črnega ribeza, vsaj 25 % sadni delež, brez dodanega sladkorja in konzervansov 1l</t>
  </si>
  <si>
    <t>margarina brez vsebnosti mleka 250 g ali  500 g</t>
  </si>
  <si>
    <t>gorčica, pakiranje 750g do 1050g</t>
  </si>
  <si>
    <t>koruza  v slanici 2500 g</t>
  </si>
  <si>
    <t>kumarice kisle 750g ali 1000 g</t>
  </si>
  <si>
    <t>paprika fileti v kisu, pasterizirana,  brez kemičnih  konzervansov 800 do 4250 g</t>
  </si>
  <si>
    <t>paradižnikova mezga 4000 do 4500g</t>
  </si>
  <si>
    <t>paradižnikovi pelati 2000 do 2500 g</t>
  </si>
  <si>
    <t>riž enakovredno zlato polje 2000 do 5000g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</si>
</sst>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8" formatCode="#,##0.00\ &quot;€&quot;;[Red]\-#,##0.00\ &quot;€&quot;"/>
    <numFmt numFmtId="43" formatCode="_-* #,##0.00\ _€_-;\-* #,##0.00\ _€_-;_-* &quot;-&quot;??\ _€_-;_-@_-"/>
    <numFmt numFmtId="164" formatCode="0.0000"/>
    <numFmt numFmtId="165" formatCode="#,##0.0000"/>
    <numFmt numFmtId="166" formatCode="[$€-2]\ #,##0.00"/>
  </numFmts>
  <fonts count="2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sz val="12"/>
      <name val="Times New Roman"/>
      <family val="1"/>
      <charset val="238"/>
    </font>
    <font>
      <b/>
      <sz val="7"/>
      <name val="Palatino Linotype"/>
      <family val="1"/>
      <charset val="238"/>
    </font>
    <font>
      <sz val="7"/>
      <name val="Palatino Linotype"/>
      <family val="1"/>
      <charset val="238"/>
    </font>
    <font>
      <sz val="6"/>
      <name val="Palatino Linotype"/>
      <family val="1"/>
      <charset val="238"/>
    </font>
    <font>
      <sz val="11"/>
      <color indexed="8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indexed="17"/>
      <name val="Calibri"/>
      <family val="2"/>
      <charset val="238"/>
    </font>
    <font>
      <b/>
      <sz val="8"/>
      <name val="Calibri"/>
      <family val="2"/>
      <charset val="238"/>
    </font>
    <font>
      <sz val="8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7"/>
      <color rgb="FF000000"/>
      <name val="tahoma"/>
      <family val="2"/>
      <charset val="238"/>
    </font>
    <font>
      <sz val="8"/>
      <color rgb="FF000000"/>
      <name val="Palatino Linotype"/>
      <family val="1"/>
      <charset val="238"/>
    </font>
    <font>
      <sz val="7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9"/>
        <bgColor indexed="26"/>
      </patternFill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6">
    <xf numFmtId="0" fontId="0" fillId="0" borderId="0"/>
    <xf numFmtId="0" fontId="22" fillId="7" borderId="0" applyNumberFormat="0" applyBorder="0" applyAlignment="0" applyProtection="0"/>
    <xf numFmtId="0" fontId="19" fillId="2" borderId="0" applyNumberFormat="0" applyBorder="0" applyAlignment="0" applyProtection="0"/>
    <xf numFmtId="0" fontId="1" fillId="0" borderId="0"/>
    <xf numFmtId="0" fontId="17" fillId="0" borderId="0"/>
    <xf numFmtId="0" fontId="2" fillId="0" borderId="0"/>
    <xf numFmtId="0" fontId="2" fillId="0" borderId="0"/>
    <xf numFmtId="0" fontId="18" fillId="0" borderId="0"/>
    <xf numFmtId="0" fontId="1" fillId="0" borderId="0"/>
    <xf numFmtId="0" fontId="23" fillId="8" borderId="0">
      <alignment horizontal="center" vertical="top"/>
    </xf>
    <xf numFmtId="0" fontId="23" fillId="8" borderId="0">
      <alignment horizontal="left" vertical="top"/>
    </xf>
    <xf numFmtId="0" fontId="23" fillId="8" borderId="0">
      <alignment horizontal="left" vertical="top"/>
    </xf>
    <xf numFmtId="0" fontId="23" fillId="8" borderId="0">
      <alignment horizontal="left" vertical="top"/>
    </xf>
    <xf numFmtId="0" fontId="18" fillId="0" borderId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</cellStyleXfs>
  <cellXfs count="241">
    <xf numFmtId="0" fontId="0" fillId="0" borderId="0" xfId="0"/>
    <xf numFmtId="0" fontId="3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3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1" xfId="0" applyFont="1" applyFill="1" applyBorder="1" applyAlignment="1" applyProtection="1">
      <alignment horizontal="center" vertical="center" wrapText="1"/>
      <protection hidden="1"/>
    </xf>
    <xf numFmtId="0" fontId="3" fillId="4" borderId="1" xfId="0" applyFont="1" applyFill="1" applyBorder="1" applyAlignment="1" applyProtection="1">
      <alignment horizontal="center" vertical="center"/>
      <protection hidden="1"/>
    </xf>
    <xf numFmtId="0" fontId="5" fillId="0" borderId="1" xfId="5" applyNumberFormat="1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4" borderId="1" xfId="5" applyNumberFormat="1" applyFont="1" applyFill="1" applyBorder="1" applyAlignment="1" applyProtection="1">
      <alignment horizontal="center" vertical="top" wrapText="1"/>
      <protection hidden="1"/>
    </xf>
    <xf numFmtId="0" fontId="8" fillId="4" borderId="1" xfId="5" applyFont="1" applyFill="1" applyBorder="1" applyAlignment="1" applyProtection="1">
      <alignment horizontal="left" vertical="top" wrapText="1"/>
      <protection hidden="1"/>
    </xf>
    <xf numFmtId="0" fontId="5" fillId="4" borderId="1" xfId="0" applyFont="1" applyFill="1" applyBorder="1" applyProtection="1">
      <protection hidden="1"/>
    </xf>
    <xf numFmtId="3" fontId="5" fillId="4" borderId="1" xfId="0" applyNumberFormat="1" applyFont="1" applyFill="1" applyBorder="1" applyProtection="1">
      <protection hidden="1"/>
    </xf>
    <xf numFmtId="0" fontId="5" fillId="0" borderId="0" xfId="0" applyFont="1" applyBorder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Protection="1">
      <protection locked="0"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/>
    <xf numFmtId="0" fontId="4" fillId="0" borderId="0" xfId="0" applyFont="1" applyAlignment="1" applyProtection="1">
      <alignment horizontal="center"/>
    </xf>
    <xf numFmtId="0" fontId="4" fillId="0" borderId="0" xfId="0" applyFont="1" applyProtection="1"/>
    <xf numFmtId="0" fontId="3" fillId="4" borderId="1" xfId="5" applyNumberFormat="1" applyFont="1" applyFill="1" applyBorder="1" applyAlignment="1" applyProtection="1">
      <alignment horizontal="center" vertical="top" wrapText="1"/>
    </xf>
    <xf numFmtId="0" fontId="8" fillId="4" borderId="1" xfId="5" applyFont="1" applyFill="1" applyBorder="1" applyAlignment="1" applyProtection="1">
      <alignment horizontal="left" vertical="top" wrapText="1"/>
    </xf>
    <xf numFmtId="0" fontId="5" fillId="0" borderId="1" xfId="5" applyNumberFormat="1" applyFont="1" applyBorder="1" applyAlignment="1" applyProtection="1">
      <alignment horizontal="center" vertical="top" wrapText="1"/>
    </xf>
    <xf numFmtId="0" fontId="6" fillId="0" borderId="0" xfId="0" applyFont="1" applyProtection="1"/>
    <xf numFmtId="0" fontId="7" fillId="0" borderId="0" xfId="0" applyFont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0" xfId="0" applyFont="1" applyBorder="1" applyProtection="1"/>
    <xf numFmtId="0" fontId="5" fillId="4" borderId="1" xfId="0" applyFont="1" applyFill="1" applyBorder="1" applyProtection="1"/>
    <xf numFmtId="0" fontId="10" fillId="4" borderId="1" xfId="0" applyFont="1" applyFill="1" applyBorder="1" applyAlignment="1" applyProtection="1">
      <alignment horizontal="center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/>
    </xf>
    <xf numFmtId="3" fontId="3" fillId="0" borderId="1" xfId="0" applyNumberFormat="1" applyFont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 wrapText="1"/>
    </xf>
    <xf numFmtId="0" fontId="4" fillId="0" borderId="0" xfId="4" applyFont="1" applyProtection="1">
      <protection hidden="1"/>
    </xf>
    <xf numFmtId="0" fontId="4" fillId="0" borderId="0" xfId="4" applyFont="1" applyAlignment="1" applyProtection="1">
      <alignment horizontal="center"/>
      <protection hidden="1"/>
    </xf>
    <xf numFmtId="0" fontId="5" fillId="0" borderId="0" xfId="4" applyFont="1" applyProtection="1">
      <protection hidden="1"/>
    </xf>
    <xf numFmtId="0" fontId="4" fillId="0" borderId="0" xfId="4" applyFont="1" applyProtection="1">
      <protection locked="0" hidden="1"/>
    </xf>
    <xf numFmtId="0" fontId="6" fillId="0" borderId="0" xfId="4" applyFont="1" applyProtection="1">
      <protection hidden="1"/>
    </xf>
    <xf numFmtId="0" fontId="7" fillId="0" borderId="0" xfId="4" applyFont="1" applyAlignment="1" applyProtection="1">
      <alignment horizontal="center"/>
      <protection hidden="1"/>
    </xf>
    <xf numFmtId="0" fontId="5" fillId="0" borderId="2" xfId="4" applyFont="1" applyBorder="1" applyAlignment="1" applyProtection="1">
      <alignment horizontal="center"/>
      <protection hidden="1"/>
    </xf>
    <xf numFmtId="0" fontId="3" fillId="5" borderId="2" xfId="4" applyNumberFormat="1" applyFont="1" applyFill="1" applyBorder="1" applyAlignment="1" applyProtection="1">
      <alignment horizontal="center" vertical="center" wrapText="1"/>
      <protection hidden="1"/>
    </xf>
    <xf numFmtId="0" fontId="8" fillId="5" borderId="2" xfId="4" applyFont="1" applyFill="1" applyBorder="1" applyAlignment="1" applyProtection="1">
      <alignment horizontal="center" vertical="center" wrapText="1"/>
      <protection hidden="1"/>
    </xf>
    <xf numFmtId="0" fontId="3" fillId="5" borderId="2" xfId="4" applyFont="1" applyFill="1" applyBorder="1" applyAlignment="1" applyProtection="1">
      <alignment horizontal="center" vertical="center" wrapText="1"/>
      <protection hidden="1"/>
    </xf>
    <xf numFmtId="0" fontId="5" fillId="0" borderId="2" xfId="5" applyNumberFormat="1" applyFont="1" applyBorder="1" applyAlignment="1" applyProtection="1">
      <alignment horizontal="center" vertical="top" wrapText="1"/>
      <protection hidden="1"/>
    </xf>
    <xf numFmtId="0" fontId="5" fillId="0" borderId="2" xfId="4" applyFont="1" applyBorder="1" applyAlignment="1" applyProtection="1">
      <alignment horizontal="center"/>
      <protection locked="0" hidden="1"/>
    </xf>
    <xf numFmtId="0" fontId="3" fillId="5" borderId="2" xfId="5" applyNumberFormat="1" applyFont="1" applyFill="1" applyBorder="1" applyAlignment="1" applyProtection="1">
      <alignment horizontal="center" vertical="top" wrapText="1"/>
      <protection hidden="1"/>
    </xf>
    <xf numFmtId="0" fontId="8" fillId="5" borderId="2" xfId="5" applyFont="1" applyFill="1" applyBorder="1" applyAlignment="1" applyProtection="1">
      <alignment horizontal="left" vertical="top" wrapText="1"/>
      <protection hidden="1"/>
    </xf>
    <xf numFmtId="0" fontId="5" fillId="5" borderId="2" xfId="4" applyFont="1" applyFill="1" applyBorder="1" applyProtection="1">
      <protection hidden="1"/>
    </xf>
    <xf numFmtId="0" fontId="5" fillId="0" borderId="0" xfId="4" applyFont="1" applyBorder="1" applyProtection="1">
      <protection hidden="1"/>
    </xf>
    <xf numFmtId="0" fontId="3" fillId="0" borderId="0" xfId="4" applyFont="1" applyProtection="1">
      <protection locked="0" hidden="1"/>
    </xf>
    <xf numFmtId="3" fontId="3" fillId="0" borderId="2" xfId="7" applyNumberFormat="1" applyFont="1" applyBorder="1" applyAlignment="1" applyProtection="1">
      <alignment horizontal="center"/>
      <protection hidden="1"/>
    </xf>
    <xf numFmtId="3" fontId="5" fillId="5" borderId="2" xfId="4" applyNumberFormat="1" applyFont="1" applyFill="1" applyBorder="1" applyProtection="1">
      <protection hidden="1"/>
    </xf>
    <xf numFmtId="0" fontId="3" fillId="4" borderId="1" xfId="3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/>
      <protection hidden="1"/>
    </xf>
    <xf numFmtId="0" fontId="5" fillId="0" borderId="1" xfId="3" applyFont="1" applyBorder="1" applyAlignment="1" applyProtection="1">
      <alignment horizontal="center"/>
      <protection locked="0"/>
    </xf>
    <xf numFmtId="0" fontId="7" fillId="0" borderId="0" xfId="3" applyFont="1" applyAlignment="1" applyProtection="1">
      <alignment horizontal="center"/>
    </xf>
    <xf numFmtId="0" fontId="5" fillId="0" borderId="1" xfId="3" applyFont="1" applyBorder="1" applyAlignment="1" applyProtection="1">
      <alignment horizontal="center"/>
    </xf>
    <xf numFmtId="0" fontId="4" fillId="0" borderId="0" xfId="3" applyFont="1" applyProtection="1"/>
    <xf numFmtId="0" fontId="4" fillId="0" borderId="0" xfId="3" applyFont="1" applyAlignment="1" applyProtection="1">
      <alignment horizontal="center"/>
    </xf>
    <xf numFmtId="0" fontId="5" fillId="0" borderId="0" xfId="3" applyFont="1" applyProtection="1"/>
    <xf numFmtId="0" fontId="6" fillId="0" borderId="0" xfId="3" applyFont="1" applyProtection="1"/>
    <xf numFmtId="0" fontId="5" fillId="4" borderId="1" xfId="3" applyFont="1" applyFill="1" applyBorder="1" applyProtection="1"/>
    <xf numFmtId="0" fontId="5" fillId="0" borderId="0" xfId="3" applyFont="1" applyBorder="1" applyProtection="1"/>
    <xf numFmtId="0" fontId="3" fillId="0" borderId="0" xfId="3" applyFont="1" applyProtection="1">
      <protection locked="0"/>
    </xf>
    <xf numFmtId="0" fontId="4" fillId="0" borderId="0" xfId="3" applyFont="1" applyProtection="1">
      <protection locked="0"/>
    </xf>
    <xf numFmtId="0" fontId="4" fillId="0" borderId="0" xfId="3" applyFont="1" applyAlignment="1" applyProtection="1">
      <alignment horizontal="center"/>
      <protection locked="0"/>
    </xf>
    <xf numFmtId="0" fontId="5" fillId="0" borderId="1" xfId="3" applyNumberFormat="1" applyFont="1" applyBorder="1" applyAlignment="1" applyProtection="1">
      <alignment horizontal="center" vertical="top" wrapText="1"/>
    </xf>
    <xf numFmtId="0" fontId="5" fillId="0" borderId="1" xfId="3" applyFont="1" applyBorder="1" applyAlignment="1" applyProtection="1">
      <alignment horizontal="center" vertical="top" wrapText="1"/>
    </xf>
    <xf numFmtId="0" fontId="5" fillId="4" borderId="1" xfId="3" applyFont="1" applyFill="1" applyBorder="1" applyAlignment="1" applyProtection="1">
      <alignment horizontal="center"/>
    </xf>
    <xf numFmtId="0" fontId="5" fillId="0" borderId="1" xfId="8" applyFont="1" applyBorder="1" applyProtection="1"/>
    <xf numFmtId="0" fontId="5" fillId="0" borderId="1" xfId="8" applyFont="1" applyFill="1" applyBorder="1" applyAlignment="1" applyProtection="1">
      <alignment wrapText="1"/>
    </xf>
    <xf numFmtId="0" fontId="5" fillId="0" borderId="1" xfId="8" applyFont="1" applyBorder="1" applyAlignment="1" applyProtection="1">
      <alignment horizontal="center"/>
    </xf>
    <xf numFmtId="0" fontId="3" fillId="0" borderId="1" xfId="8" applyFont="1" applyBorder="1" applyAlignment="1" applyProtection="1">
      <alignment horizontal="center"/>
    </xf>
    <xf numFmtId="3" fontId="3" fillId="0" borderId="1" xfId="8" applyNumberFormat="1" applyFont="1" applyBorder="1" applyAlignment="1" applyProtection="1">
      <alignment horizontal="center"/>
    </xf>
    <xf numFmtId="0" fontId="3" fillId="0" borderId="1" xfId="8" applyFont="1" applyBorder="1" applyAlignment="1" applyProtection="1">
      <alignment horizontal="center" wrapText="1"/>
    </xf>
    <xf numFmtId="0" fontId="3" fillId="4" borderId="1" xfId="3" applyNumberFormat="1" applyFont="1" applyFill="1" applyBorder="1" applyAlignment="1" applyProtection="1">
      <alignment horizontal="center" vertical="center" wrapText="1"/>
    </xf>
    <xf numFmtId="0" fontId="8" fillId="4" borderId="1" xfId="3" applyFont="1" applyFill="1" applyBorder="1" applyAlignment="1" applyProtection="1">
      <alignment horizontal="center" vertical="center" wrapText="1"/>
    </xf>
    <xf numFmtId="0" fontId="3" fillId="4" borderId="1" xfId="3" applyFont="1" applyFill="1" applyBorder="1" applyAlignment="1" applyProtection="1">
      <alignment horizontal="center" vertical="center"/>
    </xf>
    <xf numFmtId="0" fontId="5" fillId="0" borderId="1" xfId="3" applyFont="1" applyBorder="1" applyProtection="1"/>
    <xf numFmtId="3" fontId="3" fillId="0" borderId="1" xfId="3" applyNumberFormat="1" applyFont="1" applyBorder="1" applyAlignment="1" applyProtection="1">
      <alignment horizontal="center"/>
    </xf>
    <xf numFmtId="0" fontId="5" fillId="0" borderId="0" xfId="3" applyFont="1" applyAlignment="1" applyProtection="1">
      <alignment horizontal="center"/>
    </xf>
    <xf numFmtId="0" fontId="5" fillId="0" borderId="0" xfId="3" applyFont="1" applyProtection="1">
      <protection locked="0"/>
    </xf>
    <xf numFmtId="0" fontId="5" fillId="0" borderId="0" xfId="3" applyFont="1" applyAlignment="1" applyProtection="1">
      <alignment horizontal="center"/>
      <protection locked="0"/>
    </xf>
    <xf numFmtId="0" fontId="3" fillId="0" borderId="0" xfId="3" applyFont="1" applyAlignment="1" applyProtection="1">
      <alignment horizontal="center"/>
    </xf>
    <xf numFmtId="0" fontId="5" fillId="0" borderId="1" xfId="0" applyFont="1" applyBorder="1" applyProtection="1"/>
    <xf numFmtId="0" fontId="5" fillId="0" borderId="1" xfId="0" applyNumberFormat="1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top" wrapText="1"/>
    </xf>
    <xf numFmtId="3" fontId="5" fillId="4" borderId="1" xfId="0" applyNumberFormat="1" applyFont="1" applyFill="1" applyBorder="1" applyAlignment="1" applyProtection="1">
      <alignment horizontal="center"/>
    </xf>
    <xf numFmtId="3" fontId="5" fillId="4" borderId="1" xfId="0" applyNumberFormat="1" applyFont="1" applyFill="1" applyBorder="1" applyProtection="1"/>
    <xf numFmtId="0" fontId="4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3" fillId="4" borderId="1" xfId="0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wrapText="1"/>
      <protection hidden="1"/>
    </xf>
    <xf numFmtId="0" fontId="16" fillId="0" borderId="0" xfId="0" applyFont="1" applyProtection="1">
      <protection hidden="1"/>
    </xf>
    <xf numFmtId="0" fontId="12" fillId="0" borderId="0" xfId="0" applyFont="1" applyProtection="1">
      <protection hidden="1"/>
    </xf>
    <xf numFmtId="0" fontId="5" fillId="0" borderId="1" xfId="0" applyFont="1" applyFill="1" applyBorder="1" applyProtection="1">
      <protection hidden="1"/>
    </xf>
    <xf numFmtId="0" fontId="12" fillId="0" borderId="0" xfId="0" applyFont="1" applyProtection="1">
      <protection locked="0" hidden="1"/>
    </xf>
    <xf numFmtId="0" fontId="3" fillId="0" borderId="1" xfId="0" applyFont="1" applyBorder="1" applyAlignment="1" applyProtection="1">
      <alignment horizontal="center"/>
    </xf>
    <xf numFmtId="0" fontId="5" fillId="0" borderId="1" xfId="0" applyFont="1" applyFill="1" applyBorder="1" applyProtection="1"/>
    <xf numFmtId="0" fontId="8" fillId="4" borderId="3" xfId="5" applyFont="1" applyFill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wrapText="1"/>
    </xf>
    <xf numFmtId="3" fontId="3" fillId="0" borderId="1" xfId="0" applyNumberFormat="1" applyFont="1" applyBorder="1" applyAlignment="1" applyProtection="1">
      <alignment horizontal="center" wrapText="1"/>
    </xf>
    <xf numFmtId="0" fontId="5" fillId="4" borderId="4" xfId="0" applyFont="1" applyFill="1" applyBorder="1" applyAlignment="1" applyProtection="1">
      <alignment horizontal="center"/>
    </xf>
    <xf numFmtId="3" fontId="5" fillId="4" borderId="4" xfId="0" applyNumberFormat="1" applyFont="1" applyFill="1" applyBorder="1" applyAlignment="1" applyProtection="1">
      <alignment horizontal="center"/>
    </xf>
    <xf numFmtId="0" fontId="12" fillId="0" borderId="0" xfId="4" applyFont="1" applyProtection="1">
      <protection hidden="1"/>
    </xf>
    <xf numFmtId="0" fontId="12" fillId="0" borderId="0" xfId="4" applyFont="1" applyProtection="1">
      <protection locked="0" hidden="1"/>
    </xf>
    <xf numFmtId="0" fontId="5" fillId="6" borderId="2" xfId="4" applyNumberFormat="1" applyFont="1" applyFill="1" applyBorder="1" applyAlignment="1" applyProtection="1">
      <alignment horizontal="center" vertical="top" wrapText="1"/>
      <protection hidden="1"/>
    </xf>
    <xf numFmtId="0" fontId="5" fillId="6" borderId="2" xfId="4" applyFont="1" applyFill="1" applyBorder="1" applyAlignment="1" applyProtection="1">
      <alignment horizontal="center" vertical="center"/>
      <protection locked="0" hidden="1"/>
    </xf>
    <xf numFmtId="0" fontId="16" fillId="0" borderId="0" xfId="4" applyFont="1" applyProtection="1">
      <protection hidden="1"/>
    </xf>
    <xf numFmtId="0" fontId="5" fillId="0" borderId="2" xfId="4" applyNumberFormat="1" applyFont="1" applyBorder="1" applyAlignment="1" applyProtection="1">
      <alignment horizontal="center" vertical="top" wrapText="1"/>
      <protection hidden="1"/>
    </xf>
    <xf numFmtId="0" fontId="5" fillId="0" borderId="2" xfId="4" applyFont="1" applyBorder="1" applyAlignment="1" applyProtection="1">
      <alignment wrapText="1"/>
      <protection hidden="1"/>
    </xf>
    <xf numFmtId="0" fontId="3" fillId="0" borderId="2" xfId="4" applyFont="1" applyBorder="1" applyAlignment="1" applyProtection="1">
      <alignment horizontal="center"/>
      <protection hidden="1"/>
    </xf>
    <xf numFmtId="0" fontId="5" fillId="0" borderId="2" xfId="4" applyFont="1" applyBorder="1" applyAlignment="1" applyProtection="1">
      <alignment horizontal="center"/>
      <protection locked="0"/>
    </xf>
    <xf numFmtId="0" fontId="5" fillId="5" borderId="2" xfId="4" applyFont="1" applyFill="1" applyBorder="1" applyAlignment="1" applyProtection="1">
      <alignment horizontal="center"/>
      <protection locked="0" hidden="1"/>
    </xf>
    <xf numFmtId="0" fontId="5" fillId="5" borderId="2" xfId="4" applyFont="1" applyFill="1" applyBorder="1" applyAlignment="1" applyProtection="1">
      <alignment horizontal="center"/>
      <protection hidden="1"/>
    </xf>
    <xf numFmtId="0" fontId="9" fillId="0" borderId="0" xfId="4" applyFont="1" applyAlignment="1" applyProtection="1">
      <alignment wrapText="1"/>
      <protection hidden="1"/>
    </xf>
    <xf numFmtId="0" fontId="4" fillId="0" borderId="0" xfId="0" applyFont="1" applyProtection="1">
      <protection locked="0" hidden="1"/>
    </xf>
    <xf numFmtId="0" fontId="5" fillId="4" borderId="1" xfId="0" applyFont="1" applyFill="1" applyBorder="1" applyAlignment="1" applyProtection="1">
      <alignment horizontal="center"/>
      <protection hidden="1"/>
    </xf>
    <xf numFmtId="165" fontId="5" fillId="0" borderId="1" xfId="0" applyNumberFormat="1" applyFont="1" applyBorder="1" applyAlignment="1" applyProtection="1">
      <alignment horizontal="center"/>
      <protection locked="0" hidden="1"/>
    </xf>
    <xf numFmtId="4" fontId="5" fillId="0" borderId="1" xfId="0" applyNumberFormat="1" applyFont="1" applyBorder="1" applyAlignment="1" applyProtection="1">
      <alignment horizontal="center"/>
      <protection hidden="1"/>
    </xf>
    <xf numFmtId="164" fontId="3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locked="0" hidden="1"/>
    </xf>
    <xf numFmtId="4" fontId="5" fillId="0" borderId="1" xfId="3" applyNumberFormat="1" applyFont="1" applyBorder="1" applyAlignment="1" applyProtection="1">
      <alignment horizontal="center"/>
      <protection hidden="1"/>
    </xf>
    <xf numFmtId="0" fontId="3" fillId="4" borderId="1" xfId="3" applyFont="1" applyFill="1" applyBorder="1" applyAlignment="1" applyProtection="1">
      <alignment horizontal="center" vertical="center" wrapText="1"/>
      <protection hidden="1"/>
    </xf>
    <xf numFmtId="0" fontId="5" fillId="4" borderId="4" xfId="0" applyFont="1" applyFill="1" applyBorder="1" applyAlignment="1" applyProtection="1">
      <alignment horizontal="center"/>
      <protection locked="0" hidden="1"/>
    </xf>
    <xf numFmtId="2" fontId="5" fillId="3" borderId="1" xfId="0" applyNumberFormat="1" applyFont="1" applyFill="1" applyBorder="1" applyAlignment="1" applyProtection="1">
      <alignment horizontal="center" vertical="center"/>
      <protection hidden="1"/>
    </xf>
    <xf numFmtId="1" fontId="5" fillId="0" borderId="1" xfId="0" applyNumberFormat="1" applyFont="1" applyBorder="1" applyAlignment="1" applyProtection="1">
      <alignment horizontal="center"/>
      <protection hidden="1"/>
    </xf>
    <xf numFmtId="0" fontId="5" fillId="0" borderId="1" xfId="5" applyFont="1" applyBorder="1" applyProtection="1">
      <protection hidden="1"/>
    </xf>
    <xf numFmtId="0" fontId="5" fillId="0" borderId="1" xfId="5" applyFont="1" applyBorder="1" applyAlignment="1" applyProtection="1">
      <alignment horizontal="center"/>
      <protection hidden="1"/>
    </xf>
    <xf numFmtId="3" fontId="3" fillId="0" borderId="1" xfId="5" applyNumberFormat="1" applyFont="1" applyBorder="1" applyAlignment="1" applyProtection="1">
      <alignment horizontal="center"/>
      <protection hidden="1"/>
    </xf>
    <xf numFmtId="0" fontId="3" fillId="0" borderId="1" xfId="5" applyFont="1" applyBorder="1" applyAlignment="1" applyProtection="1">
      <alignment horizontal="center"/>
      <protection hidden="1"/>
    </xf>
    <xf numFmtId="0" fontId="5" fillId="0" borderId="0" xfId="5" applyFont="1" applyBorder="1" applyProtection="1"/>
    <xf numFmtId="0" fontId="3" fillId="0" borderId="1" xfId="13" applyNumberFormat="1" applyFont="1" applyBorder="1" applyAlignment="1" applyProtection="1">
      <alignment horizontal="center"/>
      <protection hidden="1"/>
    </xf>
    <xf numFmtId="0" fontId="5" fillId="0" borderId="0" xfId="4" applyFont="1" applyBorder="1" applyAlignment="1" applyProtection="1">
      <protection hidden="1"/>
    </xf>
    <xf numFmtId="0" fontId="5" fillId="10" borderId="1" xfId="0" applyFont="1" applyFill="1" applyBorder="1" applyProtection="1"/>
    <xf numFmtId="0" fontId="5" fillId="10" borderId="1" xfId="0" applyFont="1" applyFill="1" applyBorder="1" applyAlignment="1" applyProtection="1">
      <alignment horizontal="center"/>
    </xf>
    <xf numFmtId="3" fontId="3" fillId="10" borderId="1" xfId="0" applyNumberFormat="1" applyFont="1" applyFill="1" applyBorder="1" applyAlignment="1" applyProtection="1">
      <alignment horizontal="center"/>
    </xf>
    <xf numFmtId="0" fontId="9" fillId="3" borderId="6" xfId="4" applyFont="1" applyFill="1" applyBorder="1" applyAlignment="1" applyProtection="1">
      <alignment horizontal="left" vertical="center" wrapText="1"/>
      <protection hidden="1"/>
    </xf>
    <xf numFmtId="0" fontId="9" fillId="3" borderId="6" xfId="4" applyFont="1" applyFill="1" applyBorder="1" applyAlignment="1" applyProtection="1">
      <alignment horizontal="center" vertical="center" wrapText="1"/>
      <protection hidden="1"/>
    </xf>
    <xf numFmtId="0" fontId="3" fillId="3" borderId="6" xfId="4" applyFont="1" applyFill="1" applyBorder="1" applyAlignment="1" applyProtection="1">
      <alignment horizontal="center" vertical="center"/>
      <protection hidden="1"/>
    </xf>
    <xf numFmtId="0" fontId="16" fillId="0" borderId="0" xfId="4" applyFont="1" applyAlignment="1" applyProtection="1">
      <protection hidden="1"/>
    </xf>
    <xf numFmtId="166" fontId="15" fillId="9" borderId="1" xfId="1" applyNumberFormat="1" applyFont="1" applyFill="1" applyBorder="1" applyAlignment="1" applyProtection="1">
      <alignment horizontal="center"/>
      <protection hidden="1"/>
    </xf>
    <xf numFmtId="2" fontId="15" fillId="9" borderId="1" xfId="1" applyNumberFormat="1" applyFont="1" applyFill="1" applyBorder="1" applyAlignment="1" applyProtection="1">
      <alignment horizontal="center"/>
      <protection hidden="1"/>
    </xf>
    <xf numFmtId="166" fontId="15" fillId="9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Border="1" applyProtection="1"/>
    <xf numFmtId="0" fontId="3" fillId="10" borderId="0" xfId="5" applyNumberFormat="1" applyFont="1" applyFill="1" applyBorder="1" applyAlignment="1" applyProtection="1">
      <alignment horizontal="center" vertical="top" wrapText="1"/>
    </xf>
    <xf numFmtId="0" fontId="8" fillId="10" borderId="0" xfId="5" applyFont="1" applyFill="1" applyBorder="1" applyAlignment="1" applyProtection="1">
      <alignment horizontal="left" vertical="top" wrapText="1"/>
    </xf>
    <xf numFmtId="0" fontId="5" fillId="10" borderId="0" xfId="3" applyFont="1" applyFill="1" applyBorder="1" applyProtection="1"/>
    <xf numFmtId="0" fontId="5" fillId="10" borderId="0" xfId="3" applyFont="1" applyFill="1" applyBorder="1" applyAlignment="1" applyProtection="1">
      <alignment horizontal="center"/>
    </xf>
    <xf numFmtId="166" fontId="15" fillId="10" borderId="0" xfId="1" applyNumberFormat="1" applyFont="1" applyFill="1" applyBorder="1" applyAlignment="1" applyProtection="1">
      <alignment horizontal="center"/>
      <protection hidden="1"/>
    </xf>
    <xf numFmtId="3" fontId="3" fillId="9" borderId="1" xfId="8" applyNumberFormat="1" applyFont="1" applyFill="1" applyBorder="1" applyAlignment="1" applyProtection="1">
      <alignment horizontal="center" wrapText="1"/>
    </xf>
    <xf numFmtId="0" fontId="8" fillId="4" borderId="1" xfId="5" applyFont="1" applyFill="1" applyBorder="1" applyAlignment="1" applyProtection="1">
      <alignment horizontal="left" vertical="center" wrapText="1"/>
    </xf>
    <xf numFmtId="166" fontId="20" fillId="9" borderId="1" xfId="1" applyNumberFormat="1" applyFont="1" applyFill="1" applyBorder="1" applyAlignment="1" applyProtection="1">
      <alignment horizontal="center"/>
      <protection hidden="1"/>
    </xf>
    <xf numFmtId="0" fontId="5" fillId="4" borderId="1" xfId="0" applyFont="1" applyFill="1" applyBorder="1" applyAlignment="1" applyProtection="1">
      <alignment vertical="center"/>
    </xf>
    <xf numFmtId="0" fontId="5" fillId="4" borderId="1" xfId="0" applyFont="1" applyFill="1" applyBorder="1" applyAlignment="1" applyProtection="1">
      <alignment horizontal="center" vertical="center"/>
    </xf>
    <xf numFmtId="0" fontId="24" fillId="0" borderId="1" xfId="13" applyNumberFormat="1" applyFont="1" applyFill="1" applyBorder="1" applyAlignment="1" applyProtection="1">
      <alignment horizontal="left" vertical="center" wrapText="1"/>
      <protection hidden="1"/>
    </xf>
    <xf numFmtId="0" fontId="9" fillId="0" borderId="2" xfId="6" applyFont="1" applyBorder="1" applyAlignment="1" applyProtection="1">
      <alignment horizontal="left" vertical="center" wrapText="1"/>
      <protection hidden="1"/>
    </xf>
    <xf numFmtId="0" fontId="3" fillId="0" borderId="0" xfId="0" applyFont="1" applyProtection="1">
      <protection locked="0" hidden="1"/>
    </xf>
    <xf numFmtId="0" fontId="0" fillId="0" borderId="0" xfId="0" applyProtection="1"/>
    <xf numFmtId="165" fontId="5" fillId="0" borderId="1" xfId="0" applyNumberFormat="1" applyFont="1" applyBorder="1" applyAlignment="1" applyProtection="1">
      <alignment horizontal="center"/>
      <protection hidden="1"/>
    </xf>
    <xf numFmtId="164" fontId="5" fillId="0" borderId="1" xfId="0" applyNumberFormat="1" applyFont="1" applyBorder="1" applyAlignment="1" applyProtection="1">
      <alignment horizontal="center"/>
      <protection hidden="1"/>
    </xf>
    <xf numFmtId="164" fontId="5" fillId="4" borderId="1" xfId="0" applyNumberFormat="1" applyFont="1" applyFill="1" applyBorder="1" applyProtection="1">
      <protection hidden="1"/>
    </xf>
    <xf numFmtId="0" fontId="2" fillId="0" borderId="0" xfId="5" applyProtection="1"/>
    <xf numFmtId="0" fontId="5" fillId="0" borderId="0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Protection="1"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 hidden="1"/>
    </xf>
    <xf numFmtId="0" fontId="0" fillId="9" borderId="1" xfId="0" applyFill="1" applyBorder="1" applyProtection="1"/>
    <xf numFmtId="4" fontId="26" fillId="9" borderId="1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wrapText="1"/>
    </xf>
    <xf numFmtId="0" fontId="5" fillId="0" borderId="0" xfId="0" applyFont="1" applyBorder="1" applyAlignment="1" applyProtection="1">
      <alignment horizontal="center"/>
    </xf>
    <xf numFmtId="0" fontId="4" fillId="0" borderId="0" xfId="0" applyFont="1" applyBorder="1" applyProtection="1"/>
    <xf numFmtId="0" fontId="4" fillId="0" borderId="1" xfId="0" applyFont="1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Protection="1">
      <protection locked="0"/>
    </xf>
    <xf numFmtId="0" fontId="4" fillId="0" borderId="1" xfId="0" applyFont="1" applyBorder="1" applyAlignment="1" applyProtection="1">
      <alignment horizontal="center"/>
      <protection locked="0" hidden="1"/>
    </xf>
    <xf numFmtId="0" fontId="0" fillId="9" borderId="1" xfId="0" applyFill="1" applyBorder="1" applyProtection="1"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4" fontId="5" fillId="0" borderId="1" xfId="0" applyNumberFormat="1" applyFont="1" applyBorder="1" applyAlignment="1" applyProtection="1">
      <alignment horizontal="center"/>
      <protection locked="0"/>
    </xf>
    <xf numFmtId="4" fontId="3" fillId="4" borderId="1" xfId="0" applyNumberFormat="1" applyFont="1" applyFill="1" applyBorder="1" applyAlignment="1" applyProtection="1">
      <alignment horizontal="center"/>
      <protection locked="0"/>
    </xf>
    <xf numFmtId="0" fontId="17" fillId="0" borderId="0" xfId="4" applyProtection="1"/>
    <xf numFmtId="0" fontId="21" fillId="0" borderId="0" xfId="4" applyFont="1" applyAlignment="1" applyProtection="1"/>
    <xf numFmtId="0" fontId="5" fillId="0" borderId="0" xfId="4" applyFont="1" applyBorder="1" applyAlignment="1" applyProtection="1">
      <alignment horizontal="center"/>
      <protection hidden="1"/>
    </xf>
    <xf numFmtId="0" fontId="4" fillId="0" borderId="0" xfId="4" applyFont="1" applyAlignment="1" applyProtection="1">
      <alignment horizontal="center"/>
      <protection locked="0" hidden="1"/>
    </xf>
    <xf numFmtId="0" fontId="3" fillId="5" borderId="2" xfId="4" applyFont="1" applyFill="1" applyBorder="1" applyAlignment="1" applyProtection="1">
      <alignment horizontal="center" vertical="center" wrapText="1"/>
      <protection locked="0"/>
    </xf>
    <xf numFmtId="0" fontId="5" fillId="5" borderId="2" xfId="4" applyFont="1" applyFill="1" applyBorder="1" applyProtection="1">
      <protection locked="0"/>
    </xf>
    <xf numFmtId="165" fontId="5" fillId="0" borderId="1" xfId="3" applyNumberFormat="1" applyFont="1" applyBorder="1" applyAlignment="1" applyProtection="1">
      <alignment horizontal="center"/>
      <protection hidden="1"/>
    </xf>
    <xf numFmtId="0" fontId="5" fillId="0" borderId="1" xfId="3" applyFont="1" applyBorder="1" applyAlignment="1" applyProtection="1">
      <alignment horizontal="center"/>
      <protection hidden="1"/>
    </xf>
    <xf numFmtId="0" fontId="5" fillId="9" borderId="1" xfId="3" applyFont="1" applyFill="1" applyBorder="1" applyAlignment="1" applyProtection="1">
      <alignment horizontal="center"/>
      <protection hidden="1"/>
    </xf>
    <xf numFmtId="0" fontId="5" fillId="0" borderId="0" xfId="3" applyFont="1" applyBorder="1" applyAlignment="1" applyProtection="1">
      <alignment horizontal="center"/>
    </xf>
    <xf numFmtId="0" fontId="4" fillId="0" borderId="0" xfId="3" applyFont="1" applyBorder="1" applyProtection="1"/>
    <xf numFmtId="0" fontId="3" fillId="4" borderId="1" xfId="3" applyFont="1" applyFill="1" applyBorder="1" applyAlignment="1" applyProtection="1">
      <alignment horizontal="center" vertical="center" wrapText="1"/>
      <protection locked="0"/>
    </xf>
    <xf numFmtId="0" fontId="5" fillId="4" borderId="1" xfId="3" applyFont="1" applyFill="1" applyBorder="1" applyAlignment="1" applyProtection="1">
      <alignment horizontal="center"/>
      <protection locked="0"/>
    </xf>
    <xf numFmtId="165" fontId="5" fillId="0" borderId="1" xfId="3" applyNumberFormat="1" applyFont="1" applyBorder="1" applyAlignment="1" applyProtection="1">
      <alignment horizontal="center"/>
      <protection locked="0"/>
    </xf>
    <xf numFmtId="0" fontId="5" fillId="9" borderId="1" xfId="3" applyFont="1" applyFill="1" applyBorder="1" applyAlignment="1" applyProtection="1">
      <alignment horizontal="center"/>
      <protection locked="0"/>
    </xf>
    <xf numFmtId="4" fontId="5" fillId="0" borderId="1" xfId="3" applyNumberFormat="1" applyFont="1" applyBorder="1" applyAlignment="1" applyProtection="1">
      <alignment horizontal="center"/>
      <protection locked="0"/>
    </xf>
    <xf numFmtId="4" fontId="3" fillId="9" borderId="1" xfId="3" applyNumberFormat="1" applyFont="1" applyFill="1" applyBorder="1" applyAlignment="1" applyProtection="1">
      <alignment horizontal="center"/>
      <protection locked="0"/>
    </xf>
    <xf numFmtId="0" fontId="16" fillId="0" borderId="0" xfId="0" applyFont="1" applyProtection="1"/>
    <xf numFmtId="0" fontId="5" fillId="4" borderId="1" xfId="3" applyFont="1" applyFill="1" applyBorder="1" applyAlignment="1" applyProtection="1">
      <alignment horizontal="center"/>
      <protection hidden="1"/>
    </xf>
    <xf numFmtId="0" fontId="5" fillId="10" borderId="0" xfId="3" applyFont="1" applyFill="1" applyBorder="1" applyAlignment="1" applyProtection="1">
      <alignment horizontal="center"/>
      <protection hidden="1"/>
    </xf>
    <xf numFmtId="4" fontId="3" fillId="10" borderId="0" xfId="3" applyNumberFormat="1" applyFont="1" applyFill="1" applyBorder="1" applyAlignment="1" applyProtection="1">
      <alignment horizontal="center"/>
      <protection hidden="1"/>
    </xf>
    <xf numFmtId="0" fontId="16" fillId="0" borderId="0" xfId="0" applyFont="1" applyProtection="1">
      <protection locked="0"/>
    </xf>
    <xf numFmtId="0" fontId="3" fillId="4" borderId="1" xfId="3" applyFont="1" applyFill="1" applyBorder="1" applyAlignment="1" applyProtection="1">
      <alignment horizontal="center" vertical="center"/>
      <protection locked="0"/>
    </xf>
    <xf numFmtId="4" fontId="3" fillId="4" borderId="1" xfId="3" applyNumberFormat="1" applyFont="1" applyFill="1" applyBorder="1" applyAlignment="1" applyProtection="1">
      <alignment horizontal="center"/>
      <protection locked="0"/>
    </xf>
    <xf numFmtId="0" fontId="25" fillId="0" borderId="0" xfId="0" applyFont="1" applyProtection="1"/>
    <xf numFmtId="0" fontId="12" fillId="0" borderId="0" xfId="0" applyFont="1" applyBorder="1" applyAlignment="1" applyProtection="1">
      <alignment horizontal="center"/>
    </xf>
    <xf numFmtId="0" fontId="5" fillId="4" borderId="1" xfId="0" applyFont="1" applyFill="1" applyBorder="1" applyAlignment="1" applyProtection="1">
      <alignment horizontal="center"/>
      <protection locked="0"/>
    </xf>
    <xf numFmtId="0" fontId="9" fillId="0" borderId="0" xfId="0" applyFont="1" applyAlignment="1" applyProtection="1"/>
    <xf numFmtId="0" fontId="13" fillId="0" borderId="0" xfId="0" applyFont="1" applyBorder="1" applyProtection="1"/>
    <xf numFmtId="0" fontId="5" fillId="0" borderId="0" xfId="0" applyFont="1" applyBorder="1" applyAlignment="1" applyProtection="1">
      <alignment horizontal="right"/>
      <protection hidden="1"/>
    </xf>
    <xf numFmtId="0" fontId="11" fillId="0" borderId="0" xfId="0" applyFont="1" applyProtection="1">
      <protection locked="0" hidden="1"/>
    </xf>
    <xf numFmtId="0" fontId="4" fillId="0" borderId="0" xfId="0" applyFont="1" applyAlignment="1" applyProtection="1">
      <alignment horizontal="center"/>
      <protection locked="0" hidden="1"/>
    </xf>
    <xf numFmtId="0" fontId="5" fillId="4" borderId="4" xfId="0" applyFont="1" applyFill="1" applyBorder="1" applyAlignment="1" applyProtection="1">
      <alignment horizontal="center"/>
      <protection hidden="1"/>
    </xf>
    <xf numFmtId="0" fontId="5" fillId="4" borderId="5" xfId="0" applyFont="1" applyFill="1" applyBorder="1" applyAlignment="1" applyProtection="1">
      <alignment horizontal="center"/>
      <protection hidden="1"/>
    </xf>
    <xf numFmtId="0" fontId="5" fillId="4" borderId="4" xfId="0" applyFont="1" applyFill="1" applyBorder="1" applyAlignment="1" applyProtection="1">
      <alignment horizontal="center"/>
      <protection locked="0"/>
    </xf>
    <xf numFmtId="3" fontId="3" fillId="0" borderId="1" xfId="0" applyNumberFormat="1" applyFont="1" applyBorder="1" applyAlignment="1" applyProtection="1">
      <alignment horizontal="center" wrapText="1"/>
      <protection locked="0"/>
    </xf>
    <xf numFmtId="0" fontId="5" fillId="4" borderId="1" xfId="0" applyFont="1" applyFill="1" applyBorder="1" applyAlignment="1" applyProtection="1">
      <alignment horizontal="center" vertical="center"/>
      <protection hidden="1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11" fillId="0" borderId="0" xfId="4" applyFont="1" applyProtection="1">
      <protection locked="0" hidden="1"/>
    </xf>
    <xf numFmtId="0" fontId="17" fillId="0" borderId="0" xfId="4" applyProtection="1">
      <protection locked="0"/>
    </xf>
    <xf numFmtId="0" fontId="3" fillId="5" borderId="2" xfId="4" applyFont="1" applyFill="1" applyBorder="1" applyAlignment="1" applyProtection="1">
      <alignment horizontal="center" vertical="center" wrapText="1"/>
      <protection locked="0" hidden="1"/>
    </xf>
    <xf numFmtId="0" fontId="5" fillId="3" borderId="1" xfId="0" applyFont="1" applyFill="1" applyBorder="1" applyAlignment="1" applyProtection="1">
      <alignment horizontal="center" vertical="center"/>
      <protection locked="0"/>
    </xf>
    <xf numFmtId="4" fontId="5" fillId="0" borderId="1" xfId="3" applyNumberFormat="1" applyFont="1" applyFill="1" applyBorder="1" applyAlignment="1" applyProtection="1">
      <alignment horizontal="center"/>
      <protection locked="0"/>
    </xf>
    <xf numFmtId="4" fontId="5" fillId="0" borderId="1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 applyProtection="1">
      <alignment wrapText="1"/>
    </xf>
    <xf numFmtId="0" fontId="9" fillId="0" borderId="0" xfId="5" applyFont="1" applyAlignment="1" applyProtection="1">
      <alignment wrapText="1"/>
    </xf>
    <xf numFmtId="0" fontId="24" fillId="0" borderId="0" xfId="0" applyFont="1" applyBorder="1" applyAlignment="1" applyProtection="1">
      <alignment wrapText="1"/>
      <protection hidden="1"/>
    </xf>
    <xf numFmtId="0" fontId="9" fillId="0" borderId="0" xfId="4" applyFont="1" applyBorder="1" applyAlignment="1" applyProtection="1">
      <alignment wrapText="1"/>
      <protection hidden="1"/>
    </xf>
    <xf numFmtId="0" fontId="9" fillId="0" borderId="0" xfId="0" applyFont="1" applyAlignment="1" applyProtection="1">
      <alignment wrapText="1"/>
      <protection hidden="1"/>
    </xf>
  </cellXfs>
  <cellStyles count="16">
    <cellStyle name="Dobro" xfId="1" builtinId="26"/>
    <cellStyle name="Excel_BuiltIn_Dobro" xfId="2"/>
    <cellStyle name="Navadno" xfId="0" builtinId="0"/>
    <cellStyle name="Navadno 2" xfId="3"/>
    <cellStyle name="Navadno 3" xfId="4"/>
    <cellStyle name="Navadno_List1" xfId="5"/>
    <cellStyle name="Navadno_List1_List4" xfId="6"/>
    <cellStyle name="Navadno_List4 2" xfId="7"/>
    <cellStyle name="Navadno_List5" xfId="8"/>
    <cellStyle name="S10" xfId="9"/>
    <cellStyle name="S5" xfId="10"/>
    <cellStyle name="S6" xfId="11"/>
    <cellStyle name="S9" xfId="12"/>
    <cellStyle name="TableStyleLight1" xfId="13"/>
    <cellStyle name="Vejica 2" xfId="14"/>
    <cellStyle name="Vejica 2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zoomScaleNormal="100" workbookViewId="0">
      <selection activeCell="E9" sqref="E9:E24"/>
    </sheetView>
  </sheetViews>
  <sheetFormatPr defaultRowHeight="15" x14ac:dyDescent="0.25"/>
  <cols>
    <col min="1" max="1" width="4" style="167" customWidth="1"/>
    <col min="2" max="2" width="33.42578125" style="167" customWidth="1"/>
    <col min="3" max="3" width="6.140625" style="167" customWidth="1"/>
    <col min="4" max="4" width="25.28515625" style="167" customWidth="1"/>
    <col min="5" max="5" width="7.85546875" style="167" customWidth="1"/>
    <col min="6" max="6" width="8.5703125" style="167" customWidth="1"/>
    <col min="7" max="7" width="6.7109375" style="167" customWidth="1"/>
    <col min="8" max="8" width="9.140625" style="167"/>
    <col min="9" max="9" width="10.140625" style="167" customWidth="1"/>
    <col min="10" max="10" width="10.85546875" style="167" customWidth="1"/>
    <col min="11" max="11" width="12" style="167" customWidth="1"/>
    <col min="12" max="16384" width="9.140625" style="167"/>
  </cols>
  <sheetData>
    <row r="1" spans="1:11" ht="15.75" x14ac:dyDescent="0.3">
      <c r="A1" s="1" t="s">
        <v>50</v>
      </c>
      <c r="B1" s="2"/>
      <c r="C1" s="2"/>
      <c r="D1" s="15"/>
      <c r="E1" s="15"/>
    </row>
    <row r="2" spans="1:11" ht="15.75" x14ac:dyDescent="0.3">
      <c r="A2" s="2"/>
      <c r="B2" s="2" t="s">
        <v>69</v>
      </c>
      <c r="C2" s="2"/>
      <c r="D2" s="15"/>
      <c r="E2" s="15"/>
    </row>
    <row r="3" spans="1:11" ht="15.75" x14ac:dyDescent="0.3">
      <c r="A3" s="2"/>
      <c r="B3" s="2"/>
      <c r="C3" s="2"/>
      <c r="D3" s="15"/>
      <c r="E3" s="15"/>
    </row>
    <row r="4" spans="1:11" s="174" customFormat="1" ht="15.75" x14ac:dyDescent="0.3">
      <c r="A4" s="166" t="s">
        <v>13</v>
      </c>
      <c r="B4" s="16"/>
      <c r="C4" s="16"/>
      <c r="D4" s="173"/>
      <c r="E4" s="173"/>
    </row>
    <row r="5" spans="1:11" ht="15.75" x14ac:dyDescent="0.3">
      <c r="A5" s="2"/>
      <c r="B5" s="2"/>
      <c r="C5" s="2"/>
      <c r="D5" s="17"/>
      <c r="E5" s="17"/>
    </row>
    <row r="6" spans="1:11" ht="15.75" x14ac:dyDescent="0.3">
      <c r="A6" s="2"/>
      <c r="B6" s="2"/>
      <c r="C6" s="17" t="s">
        <v>51</v>
      </c>
      <c r="D6" s="17"/>
      <c r="E6" s="17"/>
    </row>
    <row r="7" spans="1:11" ht="15.75" x14ac:dyDescent="0.3">
      <c r="A7" s="3">
        <v>1</v>
      </c>
      <c r="B7" s="3">
        <v>2</v>
      </c>
      <c r="C7" s="3">
        <v>3</v>
      </c>
      <c r="D7" s="30">
        <v>4</v>
      </c>
      <c r="E7" s="3">
        <v>5</v>
      </c>
      <c r="F7" s="30">
        <v>6</v>
      </c>
      <c r="G7" s="3">
        <v>7</v>
      </c>
      <c r="H7" s="135">
        <v>8</v>
      </c>
      <c r="I7" s="3">
        <v>9</v>
      </c>
      <c r="J7" s="3">
        <v>10</v>
      </c>
      <c r="K7" s="30">
        <v>11</v>
      </c>
    </row>
    <row r="8" spans="1:11" ht="38.450000000000003" customHeight="1" x14ac:dyDescent="0.25">
      <c r="A8" s="4" t="s">
        <v>0</v>
      </c>
      <c r="B8" s="5" t="s">
        <v>1</v>
      </c>
      <c r="C8" s="5" t="s">
        <v>2</v>
      </c>
      <c r="D8" s="186" t="s">
        <v>3</v>
      </c>
      <c r="E8" s="6" t="s">
        <v>4</v>
      </c>
      <c r="F8" s="186" t="s">
        <v>41</v>
      </c>
      <c r="G8" s="100" t="s">
        <v>42</v>
      </c>
      <c r="H8" s="129" t="s">
        <v>43</v>
      </c>
      <c r="I8" s="100" t="s">
        <v>44</v>
      </c>
      <c r="J8" s="100" t="s">
        <v>45</v>
      </c>
      <c r="K8" s="188" t="s">
        <v>48</v>
      </c>
    </row>
    <row r="9" spans="1:11" ht="15.75" x14ac:dyDescent="0.3">
      <c r="A9" s="7">
        <v>1</v>
      </c>
      <c r="B9" s="136" t="s">
        <v>52</v>
      </c>
      <c r="C9" s="137" t="s">
        <v>16</v>
      </c>
      <c r="D9" s="30"/>
      <c r="E9" s="138">
        <v>667</v>
      </c>
      <c r="F9" s="187"/>
      <c r="G9" s="3">
        <v>9.5</v>
      </c>
      <c r="H9" s="169">
        <f>F9*1.095</f>
        <v>0</v>
      </c>
      <c r="I9" s="128">
        <f>E9*F9</f>
        <v>0</v>
      </c>
      <c r="J9" s="128">
        <f>I9*1.095</f>
        <v>0</v>
      </c>
      <c r="K9" s="189"/>
    </row>
    <row r="10" spans="1:11" ht="15.75" x14ac:dyDescent="0.3">
      <c r="A10" s="7">
        <v>2</v>
      </c>
      <c r="B10" s="136" t="s">
        <v>53</v>
      </c>
      <c r="C10" s="137" t="s">
        <v>16</v>
      </c>
      <c r="D10" s="30"/>
      <c r="E10" s="138">
        <v>400</v>
      </c>
      <c r="F10" s="187"/>
      <c r="G10" s="3">
        <v>9.5</v>
      </c>
      <c r="H10" s="169">
        <f t="shared" ref="H10:H24" si="0">F10*1.095</f>
        <v>0</v>
      </c>
      <c r="I10" s="128">
        <f t="shared" ref="I10:I24" si="1">E10*F10</f>
        <v>0</v>
      </c>
      <c r="J10" s="128">
        <f t="shared" ref="J10:J24" si="2">I10*1.095</f>
        <v>0</v>
      </c>
      <c r="K10" s="189"/>
    </row>
    <row r="11" spans="1:11" ht="15.75" x14ac:dyDescent="0.3">
      <c r="A11" s="7">
        <v>3</v>
      </c>
      <c r="B11" s="136" t="s">
        <v>54</v>
      </c>
      <c r="C11" s="137" t="s">
        <v>16</v>
      </c>
      <c r="D11" s="30"/>
      <c r="E11" s="139">
        <v>2420</v>
      </c>
      <c r="F11" s="187"/>
      <c r="G11" s="3">
        <v>9.5</v>
      </c>
      <c r="H11" s="169">
        <f t="shared" si="0"/>
        <v>0</v>
      </c>
      <c r="I11" s="128">
        <f t="shared" si="1"/>
        <v>0</v>
      </c>
      <c r="J11" s="128">
        <f t="shared" si="2"/>
        <v>0</v>
      </c>
      <c r="K11" s="189"/>
    </row>
    <row r="12" spans="1:11" ht="15.75" x14ac:dyDescent="0.3">
      <c r="A12" s="7">
        <v>4</v>
      </c>
      <c r="B12" s="136" t="s">
        <v>55</v>
      </c>
      <c r="C12" s="137" t="s">
        <v>16</v>
      </c>
      <c r="D12" s="30"/>
      <c r="E12" s="138">
        <v>444</v>
      </c>
      <c r="F12" s="187"/>
      <c r="G12" s="3">
        <v>9.5</v>
      </c>
      <c r="H12" s="169">
        <f t="shared" si="0"/>
        <v>0</v>
      </c>
      <c r="I12" s="128">
        <f t="shared" si="1"/>
        <v>0</v>
      </c>
      <c r="J12" s="128">
        <f t="shared" si="2"/>
        <v>0</v>
      </c>
      <c r="K12" s="189"/>
    </row>
    <row r="13" spans="1:11" ht="15.75" x14ac:dyDescent="0.3">
      <c r="A13" s="7">
        <v>5</v>
      </c>
      <c r="B13" s="136" t="s">
        <v>56</v>
      </c>
      <c r="C13" s="137" t="s">
        <v>16</v>
      </c>
      <c r="D13" s="30"/>
      <c r="E13" s="138">
        <v>100</v>
      </c>
      <c r="F13" s="187"/>
      <c r="G13" s="3">
        <v>9.5</v>
      </c>
      <c r="H13" s="169">
        <f t="shared" si="0"/>
        <v>0</v>
      </c>
      <c r="I13" s="128">
        <f t="shared" si="1"/>
        <v>0</v>
      </c>
      <c r="J13" s="128">
        <f t="shared" si="2"/>
        <v>0</v>
      </c>
      <c r="K13" s="189"/>
    </row>
    <row r="14" spans="1:11" ht="15.75" x14ac:dyDescent="0.3">
      <c r="A14" s="7">
        <v>6</v>
      </c>
      <c r="B14" s="136" t="s">
        <v>57</v>
      </c>
      <c r="C14" s="137" t="s">
        <v>35</v>
      </c>
      <c r="D14" s="30"/>
      <c r="E14" s="138">
        <v>30</v>
      </c>
      <c r="F14" s="187"/>
      <c r="G14" s="3">
        <v>9.5</v>
      </c>
      <c r="H14" s="169">
        <f t="shared" si="0"/>
        <v>0</v>
      </c>
      <c r="I14" s="128">
        <f t="shared" si="1"/>
        <v>0</v>
      </c>
      <c r="J14" s="128">
        <f t="shared" si="2"/>
        <v>0</v>
      </c>
      <c r="K14" s="189"/>
    </row>
    <row r="15" spans="1:11" ht="15.75" x14ac:dyDescent="0.3">
      <c r="A15" s="7">
        <v>7</v>
      </c>
      <c r="B15" s="136" t="s">
        <v>58</v>
      </c>
      <c r="C15" s="137" t="s">
        <v>35</v>
      </c>
      <c r="D15" s="30"/>
      <c r="E15" s="138">
        <v>6667</v>
      </c>
      <c r="F15" s="187"/>
      <c r="G15" s="3">
        <v>9.5</v>
      </c>
      <c r="H15" s="169">
        <f t="shared" si="0"/>
        <v>0</v>
      </c>
      <c r="I15" s="128">
        <f t="shared" si="1"/>
        <v>0</v>
      </c>
      <c r="J15" s="128">
        <f t="shared" si="2"/>
        <v>0</v>
      </c>
      <c r="K15" s="189"/>
    </row>
    <row r="16" spans="1:11" ht="15.75" x14ac:dyDescent="0.3">
      <c r="A16" s="7">
        <v>8</v>
      </c>
      <c r="B16" s="136" t="s">
        <v>59</v>
      </c>
      <c r="C16" s="137" t="s">
        <v>16</v>
      </c>
      <c r="D16" s="30"/>
      <c r="E16" s="138">
        <v>267</v>
      </c>
      <c r="F16" s="187"/>
      <c r="G16" s="3">
        <v>9.5</v>
      </c>
      <c r="H16" s="169">
        <f t="shared" si="0"/>
        <v>0</v>
      </c>
      <c r="I16" s="128">
        <f t="shared" si="1"/>
        <v>0</v>
      </c>
      <c r="J16" s="128">
        <f t="shared" si="2"/>
        <v>0</v>
      </c>
      <c r="K16" s="189"/>
    </row>
    <row r="17" spans="1:11" ht="15.75" x14ac:dyDescent="0.3">
      <c r="A17" s="7">
        <v>9</v>
      </c>
      <c r="B17" s="136" t="s">
        <v>60</v>
      </c>
      <c r="C17" s="137" t="s">
        <v>16</v>
      </c>
      <c r="D17" s="30"/>
      <c r="E17" s="138">
        <v>24</v>
      </c>
      <c r="F17" s="187"/>
      <c r="G17" s="3">
        <v>9.5</v>
      </c>
      <c r="H17" s="169">
        <f t="shared" si="0"/>
        <v>0</v>
      </c>
      <c r="I17" s="128">
        <f t="shared" si="1"/>
        <v>0</v>
      </c>
      <c r="J17" s="128">
        <f t="shared" si="2"/>
        <v>0</v>
      </c>
      <c r="K17" s="189"/>
    </row>
    <row r="18" spans="1:11" ht="15.75" x14ac:dyDescent="0.3">
      <c r="A18" s="7">
        <v>10</v>
      </c>
      <c r="B18" s="136" t="s">
        <v>61</v>
      </c>
      <c r="C18" s="137" t="s">
        <v>16</v>
      </c>
      <c r="D18" s="30"/>
      <c r="E18" s="138">
        <v>14</v>
      </c>
      <c r="F18" s="187"/>
      <c r="G18" s="3">
        <v>9.5</v>
      </c>
      <c r="H18" s="169">
        <f t="shared" si="0"/>
        <v>0</v>
      </c>
      <c r="I18" s="128">
        <f t="shared" si="1"/>
        <v>0</v>
      </c>
      <c r="J18" s="128">
        <f t="shared" si="2"/>
        <v>0</v>
      </c>
      <c r="K18" s="189"/>
    </row>
    <row r="19" spans="1:11" ht="15.75" x14ac:dyDescent="0.3">
      <c r="A19" s="7">
        <v>11</v>
      </c>
      <c r="B19" s="136" t="s">
        <v>62</v>
      </c>
      <c r="C19" s="137" t="s">
        <v>5</v>
      </c>
      <c r="D19" s="30"/>
      <c r="E19" s="138">
        <v>134</v>
      </c>
      <c r="F19" s="187"/>
      <c r="G19" s="3">
        <v>9.5</v>
      </c>
      <c r="H19" s="169">
        <f t="shared" si="0"/>
        <v>0</v>
      </c>
      <c r="I19" s="128">
        <f t="shared" si="1"/>
        <v>0</v>
      </c>
      <c r="J19" s="128">
        <f t="shared" si="2"/>
        <v>0</v>
      </c>
      <c r="K19" s="189"/>
    </row>
    <row r="20" spans="1:11" ht="15.75" x14ac:dyDescent="0.3">
      <c r="A20" s="7">
        <v>12</v>
      </c>
      <c r="B20" s="136" t="s">
        <v>63</v>
      </c>
      <c r="C20" s="137" t="s">
        <v>5</v>
      </c>
      <c r="D20" s="30"/>
      <c r="E20" s="139">
        <v>134</v>
      </c>
      <c r="F20" s="187"/>
      <c r="G20" s="3">
        <v>9.5</v>
      </c>
      <c r="H20" s="169">
        <f t="shared" si="0"/>
        <v>0</v>
      </c>
      <c r="I20" s="128">
        <f t="shared" si="1"/>
        <v>0</v>
      </c>
      <c r="J20" s="128">
        <f t="shared" si="2"/>
        <v>0</v>
      </c>
      <c r="K20" s="189"/>
    </row>
    <row r="21" spans="1:11" ht="15.75" x14ac:dyDescent="0.3">
      <c r="A21" s="7">
        <v>13</v>
      </c>
      <c r="B21" s="136" t="s">
        <v>64</v>
      </c>
      <c r="C21" s="137" t="s">
        <v>5</v>
      </c>
      <c r="D21" s="30"/>
      <c r="E21" s="138">
        <v>67</v>
      </c>
      <c r="F21" s="187"/>
      <c r="G21" s="3">
        <v>9.5</v>
      </c>
      <c r="H21" s="169">
        <f t="shared" si="0"/>
        <v>0</v>
      </c>
      <c r="I21" s="128">
        <f t="shared" si="1"/>
        <v>0</v>
      </c>
      <c r="J21" s="128">
        <f t="shared" si="2"/>
        <v>0</v>
      </c>
      <c r="K21" s="189"/>
    </row>
    <row r="22" spans="1:11" ht="15.75" x14ac:dyDescent="0.3">
      <c r="A22" s="7">
        <v>14</v>
      </c>
      <c r="B22" s="136" t="s">
        <v>65</v>
      </c>
      <c r="C22" s="137" t="s">
        <v>16</v>
      </c>
      <c r="D22" s="30"/>
      <c r="E22" s="138">
        <v>245</v>
      </c>
      <c r="F22" s="187"/>
      <c r="G22" s="3">
        <v>9.5</v>
      </c>
      <c r="H22" s="169">
        <f t="shared" si="0"/>
        <v>0</v>
      </c>
      <c r="I22" s="128">
        <f t="shared" si="1"/>
        <v>0</v>
      </c>
      <c r="J22" s="128">
        <f t="shared" si="2"/>
        <v>0</v>
      </c>
      <c r="K22" s="189"/>
    </row>
    <row r="23" spans="1:11" ht="15.75" x14ac:dyDescent="0.3">
      <c r="A23" s="7">
        <v>15</v>
      </c>
      <c r="B23" s="136" t="s">
        <v>66</v>
      </c>
      <c r="C23" s="137" t="s">
        <v>16</v>
      </c>
      <c r="D23" s="30"/>
      <c r="E23" s="138">
        <v>587</v>
      </c>
      <c r="F23" s="187"/>
      <c r="G23" s="3">
        <v>9.5</v>
      </c>
      <c r="H23" s="169">
        <f t="shared" si="0"/>
        <v>0</v>
      </c>
      <c r="I23" s="128">
        <f t="shared" si="1"/>
        <v>0</v>
      </c>
      <c r="J23" s="128">
        <f t="shared" si="2"/>
        <v>0</v>
      </c>
      <c r="K23" s="189"/>
    </row>
    <row r="24" spans="1:11" ht="15.75" x14ac:dyDescent="0.3">
      <c r="A24" s="7">
        <v>16</v>
      </c>
      <c r="B24" s="136" t="s">
        <v>67</v>
      </c>
      <c r="C24" s="137" t="s">
        <v>16</v>
      </c>
      <c r="D24" s="30"/>
      <c r="E24" s="138">
        <v>45</v>
      </c>
      <c r="F24" s="187"/>
      <c r="G24" s="3">
        <v>9.5</v>
      </c>
      <c r="H24" s="169">
        <f t="shared" si="0"/>
        <v>0</v>
      </c>
      <c r="I24" s="128">
        <f t="shared" si="1"/>
        <v>0</v>
      </c>
      <c r="J24" s="128">
        <f t="shared" si="2"/>
        <v>0</v>
      </c>
      <c r="K24" s="189"/>
    </row>
    <row r="25" spans="1:11" ht="15.75" x14ac:dyDescent="0.3">
      <c r="A25" s="10"/>
      <c r="B25" s="11" t="s">
        <v>6</v>
      </c>
      <c r="C25" s="12"/>
      <c r="D25" s="183"/>
      <c r="E25" s="13"/>
      <c r="F25" s="183"/>
      <c r="G25" s="12"/>
      <c r="H25" s="170"/>
      <c r="I25" s="161">
        <f>SUM(I9:I24)</f>
        <v>0</v>
      </c>
      <c r="J25" s="161">
        <f>SUM(J9:J24)</f>
        <v>0</v>
      </c>
      <c r="K25" s="190"/>
    </row>
    <row r="26" spans="1:11" ht="15.75" x14ac:dyDescent="0.3">
      <c r="A26" s="14"/>
      <c r="B26" s="14"/>
      <c r="C26" s="14"/>
      <c r="D26" s="14"/>
      <c r="E26" s="14"/>
    </row>
    <row r="27" spans="1:11" ht="15.75" x14ac:dyDescent="0.3">
      <c r="A27" s="140" t="s">
        <v>7</v>
      </c>
      <c r="B27" s="140"/>
      <c r="C27" s="140"/>
      <c r="D27" s="140"/>
      <c r="E27" s="140"/>
      <c r="F27" s="140"/>
      <c r="G27" s="140"/>
      <c r="H27" s="140"/>
      <c r="I27" s="171"/>
      <c r="J27" s="171"/>
      <c r="K27" s="171"/>
    </row>
    <row r="28" spans="1:11" ht="15.75" x14ac:dyDescent="0.3">
      <c r="A28" s="140" t="s">
        <v>8</v>
      </c>
      <c r="B28" s="140"/>
      <c r="C28" s="140"/>
      <c r="D28" s="140"/>
      <c r="E28" s="140"/>
      <c r="F28" s="140"/>
      <c r="G28" s="140"/>
      <c r="H28" s="140"/>
      <c r="I28" s="171"/>
      <c r="J28" s="171"/>
      <c r="K28" s="171"/>
    </row>
    <row r="29" spans="1:11" ht="15.75" x14ac:dyDescent="0.3">
      <c r="A29" s="140" t="s">
        <v>9</v>
      </c>
      <c r="B29" s="140"/>
      <c r="C29" s="140"/>
      <c r="D29" s="140"/>
      <c r="E29" s="140"/>
      <c r="F29" s="140"/>
      <c r="G29" s="140"/>
      <c r="H29" s="140"/>
      <c r="I29" s="171"/>
      <c r="J29" s="171"/>
      <c r="K29" s="171"/>
    </row>
    <row r="30" spans="1:11" ht="15.75" x14ac:dyDescent="0.3">
      <c r="A30" s="237" t="s">
        <v>68</v>
      </c>
      <c r="B30" s="237"/>
      <c r="C30" s="237"/>
      <c r="D30" s="237"/>
      <c r="E30" s="237"/>
      <c r="F30" s="237"/>
      <c r="G30" s="237"/>
      <c r="H30" s="237"/>
      <c r="I30" s="237"/>
      <c r="J30" s="237"/>
      <c r="K30" s="237"/>
    </row>
    <row r="31" spans="1:11" ht="15.75" x14ac:dyDescent="0.3">
      <c r="A31" s="14"/>
      <c r="B31" s="14"/>
      <c r="C31" s="14"/>
      <c r="D31" s="14"/>
      <c r="E31" s="14"/>
    </row>
    <row r="32" spans="1:11" ht="15.75" x14ac:dyDescent="0.3">
      <c r="A32" s="14" t="s">
        <v>11</v>
      </c>
      <c r="B32" s="14"/>
      <c r="C32" s="14"/>
      <c r="D32" s="172" t="s">
        <v>12</v>
      </c>
      <c r="E32" s="14"/>
    </row>
    <row r="34" spans="2:15" ht="15.75" x14ac:dyDescent="0.3"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spans="2:15" ht="14.45" customHeight="1" x14ac:dyDescent="0.3">
      <c r="B35" s="31"/>
      <c r="C35" s="31"/>
      <c r="D35" s="31"/>
      <c r="E35" s="31"/>
      <c r="F35" s="31"/>
      <c r="G35" s="31"/>
      <c r="H35" s="31"/>
      <c r="I35" s="31"/>
      <c r="J35" s="31"/>
      <c r="K35" s="31"/>
    </row>
    <row r="36" spans="2:15" ht="15.75" x14ac:dyDescent="0.3"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spans="2:15" ht="15.75" x14ac:dyDescent="0.3"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spans="2:15" ht="15.75" x14ac:dyDescent="0.3">
      <c r="B38" s="236"/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</row>
  </sheetData>
  <sheetProtection selectLockedCells="1"/>
  <mergeCells count="2">
    <mergeCell ref="B38:O38"/>
    <mergeCell ref="A30:K3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E9" sqref="E9:E26"/>
    </sheetView>
  </sheetViews>
  <sheetFormatPr defaultRowHeight="15" x14ac:dyDescent="0.25"/>
  <cols>
    <col min="1" max="1" width="3.7109375" style="167" customWidth="1"/>
    <col min="2" max="2" width="35.85546875" style="167" customWidth="1"/>
    <col min="3" max="3" width="5.5703125" style="167" customWidth="1"/>
    <col min="4" max="4" width="31.7109375" style="167" customWidth="1"/>
    <col min="5" max="5" width="7.85546875" style="167" customWidth="1"/>
    <col min="6" max="6" width="9.140625" style="167"/>
    <col min="7" max="7" width="6.7109375" style="167" customWidth="1"/>
    <col min="8" max="8" width="9.140625" style="167"/>
    <col min="9" max="9" width="10" style="167" customWidth="1"/>
    <col min="10" max="10" width="9.28515625" style="167" customWidth="1"/>
    <col min="11" max="11" width="12.85546875" style="167" customWidth="1"/>
    <col min="12" max="16384" width="9.140625" style="167"/>
  </cols>
  <sheetData>
    <row r="1" spans="1:11" ht="15.75" x14ac:dyDescent="0.3">
      <c r="A1" s="1" t="s">
        <v>50</v>
      </c>
      <c r="B1" s="2"/>
      <c r="C1" s="23"/>
      <c r="D1" s="22"/>
      <c r="E1" s="22"/>
    </row>
    <row r="2" spans="1:11" ht="15.75" x14ac:dyDescent="0.3">
      <c r="A2" s="2"/>
      <c r="B2" s="2" t="s">
        <v>69</v>
      </c>
      <c r="C2" s="23"/>
      <c r="D2" s="22"/>
      <c r="E2" s="22"/>
    </row>
    <row r="3" spans="1:11" ht="15.75" x14ac:dyDescent="0.3">
      <c r="A3" s="21"/>
      <c r="B3" s="23"/>
      <c r="C3" s="23"/>
      <c r="D3" s="22"/>
      <c r="E3" s="22"/>
    </row>
    <row r="4" spans="1:11" s="174" customFormat="1" ht="15.75" x14ac:dyDescent="0.3">
      <c r="A4" s="19" t="s">
        <v>13</v>
      </c>
      <c r="B4" s="20"/>
      <c r="C4" s="20"/>
      <c r="D4" s="18"/>
      <c r="E4" s="18"/>
    </row>
    <row r="5" spans="1:11" ht="15.75" x14ac:dyDescent="0.3">
      <c r="A5" s="21"/>
      <c r="B5" s="23"/>
      <c r="C5" s="23"/>
      <c r="D5" s="22"/>
      <c r="E5" s="22"/>
    </row>
    <row r="6" spans="1:11" ht="15.75" x14ac:dyDescent="0.3">
      <c r="A6" s="27"/>
      <c r="B6" s="27"/>
      <c r="C6" s="28" t="s">
        <v>70</v>
      </c>
      <c r="D6" s="28"/>
      <c r="E6" s="28"/>
    </row>
    <row r="7" spans="1:11" ht="15.75" x14ac:dyDescent="0.3">
      <c r="A7" s="29">
        <v>1</v>
      </c>
      <c r="B7" s="37">
        <v>2</v>
      </c>
      <c r="C7" s="37">
        <v>3</v>
      </c>
      <c r="D7" s="181">
        <v>4</v>
      </c>
      <c r="E7" s="37">
        <v>5</v>
      </c>
      <c r="F7" s="184">
        <v>6</v>
      </c>
      <c r="G7" s="99">
        <v>7</v>
      </c>
      <c r="H7" s="99">
        <v>8</v>
      </c>
      <c r="I7" s="99">
        <v>9</v>
      </c>
      <c r="J7" s="99">
        <v>10</v>
      </c>
      <c r="K7" s="184">
        <v>11</v>
      </c>
    </row>
    <row r="8" spans="1:11" ht="38.450000000000003" customHeight="1" x14ac:dyDescent="0.25">
      <c r="A8" s="34" t="s">
        <v>0</v>
      </c>
      <c r="B8" s="35" t="s">
        <v>1</v>
      </c>
      <c r="C8" s="35" t="s">
        <v>14</v>
      </c>
      <c r="D8" s="182" t="s">
        <v>3</v>
      </c>
      <c r="E8" s="36" t="s">
        <v>4</v>
      </c>
      <c r="F8" s="175" t="s">
        <v>41</v>
      </c>
      <c r="G8" s="100" t="s">
        <v>42</v>
      </c>
      <c r="H8" s="100" t="s">
        <v>43</v>
      </c>
      <c r="I8" s="100" t="s">
        <v>44</v>
      </c>
      <c r="J8" s="100" t="s">
        <v>45</v>
      </c>
      <c r="K8" s="175" t="s">
        <v>49</v>
      </c>
    </row>
    <row r="9" spans="1:11" ht="15" customHeight="1" x14ac:dyDescent="0.3">
      <c r="A9" s="26">
        <v>1</v>
      </c>
      <c r="B9" s="164" t="s">
        <v>71</v>
      </c>
      <c r="C9" s="3" t="s">
        <v>5</v>
      </c>
      <c r="D9" s="30"/>
      <c r="E9" s="141">
        <v>20</v>
      </c>
      <c r="F9" s="127"/>
      <c r="G9" s="3">
        <v>9.5</v>
      </c>
      <c r="H9" s="168">
        <f>F9*1.095</f>
        <v>0</v>
      </c>
      <c r="I9" s="128">
        <f>E9*F9</f>
        <v>0</v>
      </c>
      <c r="J9" s="128">
        <f>I9*1.095</f>
        <v>0</v>
      </c>
      <c r="K9" s="130"/>
    </row>
    <row r="10" spans="1:11" ht="15" customHeight="1" x14ac:dyDescent="0.3">
      <c r="A10" s="26">
        <v>2</v>
      </c>
      <c r="B10" s="164" t="s">
        <v>72</v>
      </c>
      <c r="C10" s="3" t="s">
        <v>5</v>
      </c>
      <c r="D10" s="30"/>
      <c r="E10" s="141">
        <v>54</v>
      </c>
      <c r="F10" s="127"/>
      <c r="G10" s="3">
        <v>9.5</v>
      </c>
      <c r="H10" s="168">
        <f t="shared" ref="H10:H26" si="0">F10*1.095</f>
        <v>0</v>
      </c>
      <c r="I10" s="128">
        <f t="shared" ref="I10:I26" si="1">E10*F10</f>
        <v>0</v>
      </c>
      <c r="J10" s="128">
        <f t="shared" ref="J10:J26" si="2">I10*1.095</f>
        <v>0</v>
      </c>
      <c r="K10" s="130"/>
    </row>
    <row r="11" spans="1:11" ht="15" customHeight="1" x14ac:dyDescent="0.3">
      <c r="A11" s="26">
        <v>3</v>
      </c>
      <c r="B11" s="164" t="s">
        <v>73</v>
      </c>
      <c r="C11" s="3" t="s">
        <v>5</v>
      </c>
      <c r="D11" s="30"/>
      <c r="E11" s="141">
        <v>130</v>
      </c>
      <c r="F11" s="127"/>
      <c r="G11" s="3">
        <v>9.5</v>
      </c>
      <c r="H11" s="168">
        <f t="shared" si="0"/>
        <v>0</v>
      </c>
      <c r="I11" s="128">
        <f t="shared" si="1"/>
        <v>0</v>
      </c>
      <c r="J11" s="128">
        <f t="shared" si="2"/>
        <v>0</v>
      </c>
      <c r="K11" s="130"/>
    </row>
    <row r="12" spans="1:11" ht="15" customHeight="1" x14ac:dyDescent="0.3">
      <c r="A12" s="26">
        <v>4</v>
      </c>
      <c r="B12" s="164" t="s">
        <v>74</v>
      </c>
      <c r="C12" s="3" t="s">
        <v>5</v>
      </c>
      <c r="D12" s="30"/>
      <c r="E12" s="141">
        <v>100</v>
      </c>
      <c r="F12" s="127"/>
      <c r="G12" s="3">
        <v>9.5</v>
      </c>
      <c r="H12" s="168">
        <f t="shared" si="0"/>
        <v>0</v>
      </c>
      <c r="I12" s="128">
        <f t="shared" si="1"/>
        <v>0</v>
      </c>
      <c r="J12" s="128">
        <f t="shared" si="2"/>
        <v>0</v>
      </c>
      <c r="K12" s="130"/>
    </row>
    <row r="13" spans="1:11" ht="15" customHeight="1" x14ac:dyDescent="0.3">
      <c r="A13" s="26">
        <v>5</v>
      </c>
      <c r="B13" s="164" t="s">
        <v>87</v>
      </c>
      <c r="C13" s="3" t="s">
        <v>5</v>
      </c>
      <c r="D13" s="30"/>
      <c r="E13" s="141">
        <v>1422</v>
      </c>
      <c r="F13" s="127"/>
      <c r="G13" s="3">
        <v>9.5</v>
      </c>
      <c r="H13" s="168">
        <f t="shared" si="0"/>
        <v>0</v>
      </c>
      <c r="I13" s="128">
        <f t="shared" si="1"/>
        <v>0</v>
      </c>
      <c r="J13" s="128">
        <f t="shared" si="2"/>
        <v>0</v>
      </c>
      <c r="K13" s="130"/>
    </row>
    <row r="14" spans="1:11" ht="15" customHeight="1" x14ac:dyDescent="0.3">
      <c r="A14" s="26">
        <v>6</v>
      </c>
      <c r="B14" s="164" t="s">
        <v>88</v>
      </c>
      <c r="C14" s="3" t="s">
        <v>5</v>
      </c>
      <c r="D14" s="30"/>
      <c r="E14" s="141">
        <v>34</v>
      </c>
      <c r="F14" s="127"/>
      <c r="G14" s="3">
        <v>9.5</v>
      </c>
      <c r="H14" s="168">
        <f t="shared" si="0"/>
        <v>0</v>
      </c>
      <c r="I14" s="128">
        <f t="shared" si="1"/>
        <v>0</v>
      </c>
      <c r="J14" s="128">
        <f t="shared" si="2"/>
        <v>0</v>
      </c>
      <c r="K14" s="130"/>
    </row>
    <row r="15" spans="1:11" ht="15" customHeight="1" x14ac:dyDescent="0.3">
      <c r="A15" s="26">
        <v>7</v>
      </c>
      <c r="B15" s="164" t="s">
        <v>75</v>
      </c>
      <c r="C15" s="3" t="s">
        <v>5</v>
      </c>
      <c r="D15" s="30"/>
      <c r="E15" s="141">
        <v>134</v>
      </c>
      <c r="F15" s="127"/>
      <c r="G15" s="3">
        <v>9.5</v>
      </c>
      <c r="H15" s="168">
        <f t="shared" si="0"/>
        <v>0</v>
      </c>
      <c r="I15" s="128">
        <f t="shared" si="1"/>
        <v>0</v>
      </c>
      <c r="J15" s="128">
        <f t="shared" si="2"/>
        <v>0</v>
      </c>
      <c r="K15" s="130"/>
    </row>
    <row r="16" spans="1:11" ht="15" customHeight="1" x14ac:dyDescent="0.3">
      <c r="A16" s="26">
        <v>8</v>
      </c>
      <c r="B16" s="164" t="s">
        <v>76</v>
      </c>
      <c r="C16" s="3" t="s">
        <v>5</v>
      </c>
      <c r="D16" s="30"/>
      <c r="E16" s="141">
        <v>234</v>
      </c>
      <c r="F16" s="127"/>
      <c r="G16" s="3">
        <v>9.5</v>
      </c>
      <c r="H16" s="168">
        <f t="shared" si="0"/>
        <v>0</v>
      </c>
      <c r="I16" s="128">
        <f t="shared" si="1"/>
        <v>0</v>
      </c>
      <c r="J16" s="128">
        <f t="shared" si="2"/>
        <v>0</v>
      </c>
      <c r="K16" s="130"/>
    </row>
    <row r="17" spans="1:11" ht="15" customHeight="1" x14ac:dyDescent="0.3">
      <c r="A17" s="26">
        <v>9</v>
      </c>
      <c r="B17" s="164" t="s">
        <v>77</v>
      </c>
      <c r="C17" s="3" t="s">
        <v>5</v>
      </c>
      <c r="D17" s="30"/>
      <c r="E17" s="141">
        <v>10</v>
      </c>
      <c r="F17" s="127"/>
      <c r="G17" s="3">
        <v>9.5</v>
      </c>
      <c r="H17" s="168">
        <f t="shared" si="0"/>
        <v>0</v>
      </c>
      <c r="I17" s="128">
        <f t="shared" si="1"/>
        <v>0</v>
      </c>
      <c r="J17" s="128">
        <f t="shared" si="2"/>
        <v>0</v>
      </c>
      <c r="K17" s="130"/>
    </row>
    <row r="18" spans="1:11" ht="15" customHeight="1" x14ac:dyDescent="0.3">
      <c r="A18" s="26">
        <v>10</v>
      </c>
      <c r="B18" s="164" t="s">
        <v>78</v>
      </c>
      <c r="C18" s="3" t="s">
        <v>5</v>
      </c>
      <c r="D18" s="30"/>
      <c r="E18" s="141">
        <v>500</v>
      </c>
      <c r="F18" s="127"/>
      <c r="G18" s="3">
        <v>9.5</v>
      </c>
      <c r="H18" s="168">
        <f t="shared" si="0"/>
        <v>0</v>
      </c>
      <c r="I18" s="128">
        <f t="shared" si="1"/>
        <v>0</v>
      </c>
      <c r="J18" s="128">
        <f t="shared" si="2"/>
        <v>0</v>
      </c>
      <c r="K18" s="130"/>
    </row>
    <row r="19" spans="1:11" ht="15" customHeight="1" x14ac:dyDescent="0.3">
      <c r="A19" s="26">
        <v>11</v>
      </c>
      <c r="B19" s="164" t="s">
        <v>79</v>
      </c>
      <c r="C19" s="3" t="s">
        <v>5</v>
      </c>
      <c r="D19" s="30"/>
      <c r="E19" s="141">
        <v>384</v>
      </c>
      <c r="F19" s="127"/>
      <c r="G19" s="3">
        <v>9.5</v>
      </c>
      <c r="H19" s="168">
        <f t="shared" si="0"/>
        <v>0</v>
      </c>
      <c r="I19" s="128">
        <f t="shared" si="1"/>
        <v>0</v>
      </c>
      <c r="J19" s="128">
        <f t="shared" si="2"/>
        <v>0</v>
      </c>
      <c r="K19" s="130"/>
    </row>
    <row r="20" spans="1:11" ht="15" customHeight="1" x14ac:dyDescent="0.3">
      <c r="A20" s="26">
        <v>12</v>
      </c>
      <c r="B20" s="164" t="s">
        <v>80</v>
      </c>
      <c r="C20" s="3" t="s">
        <v>5</v>
      </c>
      <c r="D20" s="30"/>
      <c r="E20" s="141">
        <v>20</v>
      </c>
      <c r="F20" s="127"/>
      <c r="G20" s="3">
        <v>9.5</v>
      </c>
      <c r="H20" s="168">
        <f t="shared" si="0"/>
        <v>0</v>
      </c>
      <c r="I20" s="128">
        <f t="shared" si="1"/>
        <v>0</v>
      </c>
      <c r="J20" s="128">
        <f t="shared" si="2"/>
        <v>0</v>
      </c>
      <c r="K20" s="130"/>
    </row>
    <row r="21" spans="1:11" ht="15" customHeight="1" x14ac:dyDescent="0.3">
      <c r="A21" s="26">
        <v>13</v>
      </c>
      <c r="B21" s="164" t="s">
        <v>81</v>
      </c>
      <c r="C21" s="3" t="s">
        <v>5</v>
      </c>
      <c r="D21" s="30"/>
      <c r="E21" s="141">
        <v>634</v>
      </c>
      <c r="F21" s="127"/>
      <c r="G21" s="3">
        <v>9.5</v>
      </c>
      <c r="H21" s="168">
        <f t="shared" si="0"/>
        <v>0</v>
      </c>
      <c r="I21" s="128">
        <f t="shared" si="1"/>
        <v>0</v>
      </c>
      <c r="J21" s="128">
        <f t="shared" si="2"/>
        <v>0</v>
      </c>
      <c r="K21" s="130"/>
    </row>
    <row r="22" spans="1:11" ht="15" customHeight="1" x14ac:dyDescent="0.3">
      <c r="A22" s="26">
        <v>14</v>
      </c>
      <c r="B22" s="164" t="s">
        <v>82</v>
      </c>
      <c r="C22" s="3" t="s">
        <v>5</v>
      </c>
      <c r="D22" s="30"/>
      <c r="E22" s="141">
        <v>1000</v>
      </c>
      <c r="F22" s="127"/>
      <c r="G22" s="3">
        <v>9.5</v>
      </c>
      <c r="H22" s="168">
        <f t="shared" si="0"/>
        <v>0</v>
      </c>
      <c r="I22" s="128">
        <f t="shared" si="1"/>
        <v>0</v>
      </c>
      <c r="J22" s="128">
        <f t="shared" si="2"/>
        <v>0</v>
      </c>
      <c r="K22" s="130"/>
    </row>
    <row r="23" spans="1:11" ht="15" customHeight="1" x14ac:dyDescent="0.3">
      <c r="A23" s="26">
        <v>15</v>
      </c>
      <c r="B23" s="164" t="s">
        <v>83</v>
      </c>
      <c r="C23" s="3" t="s">
        <v>5</v>
      </c>
      <c r="D23" s="30"/>
      <c r="E23" s="141">
        <v>120</v>
      </c>
      <c r="F23" s="127"/>
      <c r="G23" s="3">
        <v>9.5</v>
      </c>
      <c r="H23" s="168">
        <f t="shared" si="0"/>
        <v>0</v>
      </c>
      <c r="I23" s="128">
        <f t="shared" si="1"/>
        <v>0</v>
      </c>
      <c r="J23" s="128">
        <f t="shared" si="2"/>
        <v>0</v>
      </c>
      <c r="K23" s="130"/>
    </row>
    <row r="24" spans="1:11" ht="15" customHeight="1" x14ac:dyDescent="0.3">
      <c r="A24" s="26">
        <v>16</v>
      </c>
      <c r="B24" s="164" t="s">
        <v>84</v>
      </c>
      <c r="C24" s="3" t="s">
        <v>5</v>
      </c>
      <c r="D24" s="30"/>
      <c r="E24" s="141">
        <v>317</v>
      </c>
      <c r="F24" s="127"/>
      <c r="G24" s="3">
        <v>9.5</v>
      </c>
      <c r="H24" s="168">
        <f t="shared" si="0"/>
        <v>0</v>
      </c>
      <c r="I24" s="128">
        <f t="shared" si="1"/>
        <v>0</v>
      </c>
      <c r="J24" s="128">
        <f t="shared" si="2"/>
        <v>0</v>
      </c>
      <c r="K24" s="130"/>
    </row>
    <row r="25" spans="1:11" ht="15" customHeight="1" x14ac:dyDescent="0.3">
      <c r="A25" s="26">
        <v>17</v>
      </c>
      <c r="B25" s="164" t="s">
        <v>85</v>
      </c>
      <c r="C25" s="3" t="s">
        <v>5</v>
      </c>
      <c r="D25" s="30"/>
      <c r="E25" s="141">
        <v>234</v>
      </c>
      <c r="F25" s="127"/>
      <c r="G25" s="3">
        <v>9.5</v>
      </c>
      <c r="H25" s="168">
        <f t="shared" si="0"/>
        <v>0</v>
      </c>
      <c r="I25" s="128">
        <f t="shared" si="1"/>
        <v>0</v>
      </c>
      <c r="J25" s="128">
        <f t="shared" si="2"/>
        <v>0</v>
      </c>
      <c r="K25" s="130"/>
    </row>
    <row r="26" spans="1:11" ht="15" customHeight="1" x14ac:dyDescent="0.3">
      <c r="A26" s="26">
        <v>18</v>
      </c>
      <c r="B26" s="164" t="s">
        <v>86</v>
      </c>
      <c r="C26" s="3" t="s">
        <v>5</v>
      </c>
      <c r="D26" s="30"/>
      <c r="E26" s="141">
        <v>234</v>
      </c>
      <c r="F26" s="127"/>
      <c r="G26" s="3">
        <v>9.5</v>
      </c>
      <c r="H26" s="168">
        <f t="shared" si="0"/>
        <v>0</v>
      </c>
      <c r="I26" s="128">
        <f t="shared" si="1"/>
        <v>0</v>
      </c>
      <c r="J26" s="128">
        <f t="shared" si="2"/>
        <v>0</v>
      </c>
      <c r="K26" s="130"/>
    </row>
    <row r="27" spans="1:11" ht="16.5" x14ac:dyDescent="0.3">
      <c r="A27" s="24"/>
      <c r="B27" s="160" t="s">
        <v>15</v>
      </c>
      <c r="C27" s="32"/>
      <c r="D27" s="183"/>
      <c r="E27" s="33"/>
      <c r="F27" s="185"/>
      <c r="G27" s="176"/>
      <c r="H27" s="176"/>
      <c r="I27" s="177">
        <f>SUM(I9:I26)</f>
        <v>0</v>
      </c>
      <c r="J27" s="177">
        <f>SUM(J9:J26)</f>
        <v>0</v>
      </c>
      <c r="K27" s="185"/>
    </row>
    <row r="28" spans="1:11" ht="15.75" x14ac:dyDescent="0.3">
      <c r="A28" s="31"/>
      <c r="B28" s="31"/>
      <c r="C28" s="31"/>
      <c r="D28" s="31"/>
      <c r="E28" s="31"/>
    </row>
    <row r="29" spans="1:11" ht="15.75" x14ac:dyDescent="0.3">
      <c r="A29" s="14" t="s">
        <v>7</v>
      </c>
      <c r="B29" s="14"/>
      <c r="C29" s="14"/>
      <c r="D29" s="14"/>
      <c r="E29" s="14"/>
      <c r="F29" s="14"/>
      <c r="G29" s="14"/>
      <c r="H29" s="14"/>
    </row>
    <row r="30" spans="1:11" ht="15.75" x14ac:dyDescent="0.3">
      <c r="A30" s="14" t="s">
        <v>8</v>
      </c>
      <c r="B30" s="14"/>
      <c r="C30" s="14"/>
      <c r="D30" s="14"/>
      <c r="E30" s="14"/>
      <c r="F30" s="14"/>
      <c r="G30" s="14"/>
      <c r="H30" s="14"/>
    </row>
    <row r="31" spans="1:11" ht="15.75" x14ac:dyDescent="0.3">
      <c r="A31" s="14" t="s">
        <v>9</v>
      </c>
      <c r="B31" s="14"/>
      <c r="C31" s="14"/>
      <c r="D31" s="14"/>
      <c r="E31" s="14"/>
      <c r="F31" s="14"/>
      <c r="G31" s="14"/>
      <c r="H31" s="14"/>
    </row>
    <row r="32" spans="1:11" ht="15.75" x14ac:dyDescent="0.3">
      <c r="A32" s="238" t="s">
        <v>68</v>
      </c>
      <c r="B32" s="238"/>
      <c r="C32" s="238"/>
      <c r="D32" s="238"/>
      <c r="E32" s="238"/>
      <c r="F32" s="238"/>
      <c r="G32" s="238"/>
      <c r="H32" s="238"/>
      <c r="I32" s="238"/>
      <c r="J32" s="238"/>
      <c r="K32" s="238"/>
    </row>
    <row r="33" spans="1:8" ht="15.75" x14ac:dyDescent="0.3">
      <c r="A33" s="178"/>
      <c r="B33" s="178"/>
      <c r="C33" s="178"/>
      <c r="D33" s="178"/>
      <c r="E33" s="178"/>
      <c r="F33" s="178"/>
      <c r="G33" s="178"/>
      <c r="H33" s="178"/>
    </row>
    <row r="34" spans="1:8" ht="15.75" x14ac:dyDescent="0.3">
      <c r="A34" s="31" t="s">
        <v>11</v>
      </c>
      <c r="B34" s="31"/>
      <c r="C34" s="31"/>
      <c r="D34" s="179" t="s">
        <v>12</v>
      </c>
      <c r="E34" s="31"/>
    </row>
    <row r="35" spans="1:8" ht="15.75" x14ac:dyDescent="0.3">
      <c r="A35" s="180"/>
      <c r="B35" s="180"/>
      <c r="C35" s="180"/>
      <c r="D35" s="180"/>
      <c r="E35" s="180"/>
    </row>
  </sheetData>
  <sheetProtection selectLockedCells="1"/>
  <mergeCells count="1">
    <mergeCell ref="A32:K3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E24" sqref="E24"/>
    </sheetView>
  </sheetViews>
  <sheetFormatPr defaultRowHeight="15" x14ac:dyDescent="0.25"/>
  <cols>
    <col min="1" max="1" width="5.5703125" style="167" customWidth="1"/>
    <col min="2" max="2" width="45" style="167" bestFit="1" customWidth="1"/>
    <col min="3" max="3" width="5.28515625" style="167" customWidth="1"/>
    <col min="4" max="4" width="31.28515625" style="167" customWidth="1"/>
    <col min="5" max="5" width="9.85546875" style="167" customWidth="1"/>
    <col min="6" max="6" width="9.140625" style="167"/>
    <col min="7" max="7" width="6.85546875" style="167" customWidth="1"/>
    <col min="8" max="8" width="9.140625" style="167"/>
    <col min="9" max="9" width="9.140625" style="167" customWidth="1"/>
    <col min="10" max="10" width="9.7109375" style="167" customWidth="1"/>
    <col min="11" max="11" width="11.140625" style="167" customWidth="1"/>
    <col min="12" max="16384" width="9.140625" style="167"/>
  </cols>
  <sheetData>
    <row r="1" spans="1:11" ht="15.75" x14ac:dyDescent="0.3">
      <c r="A1" s="1" t="s">
        <v>50</v>
      </c>
      <c r="B1" s="2"/>
      <c r="C1" s="40"/>
      <c r="D1" s="41"/>
      <c r="E1" s="41"/>
    </row>
    <row r="2" spans="1:11" ht="15.75" x14ac:dyDescent="0.3">
      <c r="A2" s="2" t="s">
        <v>247</v>
      </c>
      <c r="B2" s="2" t="s">
        <v>69</v>
      </c>
      <c r="C2" s="40"/>
      <c r="D2" s="41"/>
      <c r="E2" s="41"/>
    </row>
    <row r="3" spans="1:11" ht="15.75" x14ac:dyDescent="0.3">
      <c r="A3" s="42"/>
      <c r="B3" s="40"/>
      <c r="C3" s="40"/>
      <c r="D3" s="41"/>
      <c r="E3" s="41"/>
    </row>
    <row r="4" spans="1:11" s="174" customFormat="1" ht="15.75" x14ac:dyDescent="0.3">
      <c r="A4" s="56" t="s">
        <v>40</v>
      </c>
      <c r="B4" s="43"/>
      <c r="C4" s="43"/>
      <c r="D4" s="194"/>
      <c r="E4" s="194"/>
    </row>
    <row r="5" spans="1:11" ht="15.75" x14ac:dyDescent="0.3">
      <c r="A5" s="44"/>
      <c r="B5" s="44"/>
      <c r="C5" s="44"/>
      <c r="D5" s="45"/>
      <c r="E5" s="45"/>
    </row>
    <row r="6" spans="1:11" ht="15.75" x14ac:dyDescent="0.3">
      <c r="A6" s="44"/>
      <c r="B6" s="44"/>
      <c r="C6" s="28" t="s">
        <v>241</v>
      </c>
      <c r="D6" s="45"/>
      <c r="E6" s="45"/>
    </row>
    <row r="7" spans="1:11" ht="15.75" x14ac:dyDescent="0.3">
      <c r="A7" s="3">
        <v>1</v>
      </c>
      <c r="B7" s="3">
        <v>2</v>
      </c>
      <c r="C7" s="3">
        <v>3</v>
      </c>
      <c r="D7" s="30">
        <v>4</v>
      </c>
      <c r="E7" s="3">
        <v>5</v>
      </c>
      <c r="F7" s="30">
        <v>6</v>
      </c>
      <c r="G7" s="3">
        <v>7</v>
      </c>
      <c r="H7" s="135">
        <v>8</v>
      </c>
      <c r="I7" s="3">
        <v>9</v>
      </c>
      <c r="J7" s="3">
        <v>10</v>
      </c>
      <c r="K7" s="30">
        <v>11</v>
      </c>
    </row>
    <row r="8" spans="1:11" ht="37.15" customHeight="1" x14ac:dyDescent="0.25">
      <c r="A8" s="47" t="s">
        <v>0</v>
      </c>
      <c r="B8" s="48" t="s">
        <v>1</v>
      </c>
      <c r="C8" s="48" t="s">
        <v>14</v>
      </c>
      <c r="D8" s="195" t="s">
        <v>3</v>
      </c>
      <c r="E8" s="49" t="s">
        <v>4</v>
      </c>
      <c r="F8" s="186" t="s">
        <v>41</v>
      </c>
      <c r="G8" s="100" t="s">
        <v>42</v>
      </c>
      <c r="H8" s="100" t="s">
        <v>43</v>
      </c>
      <c r="I8" s="100" t="s">
        <v>44</v>
      </c>
      <c r="J8" s="100" t="s">
        <v>45</v>
      </c>
      <c r="K8" s="186" t="s">
        <v>49</v>
      </c>
    </row>
    <row r="9" spans="1:11" ht="15" customHeight="1" x14ac:dyDescent="0.3">
      <c r="A9" s="50">
        <v>1</v>
      </c>
      <c r="B9" s="165" t="s">
        <v>89</v>
      </c>
      <c r="C9" s="46" t="s">
        <v>5</v>
      </c>
      <c r="D9" s="121"/>
      <c r="E9" s="57">
        <v>167</v>
      </c>
      <c r="F9" s="187"/>
      <c r="G9" s="3">
        <v>9.5</v>
      </c>
      <c r="H9" s="168">
        <f t="shared" ref="H9:H14" si="0">F9*1.095</f>
        <v>0</v>
      </c>
      <c r="I9" s="128">
        <f t="shared" ref="I9:I14" si="1">F9*E9</f>
        <v>0</v>
      </c>
      <c r="J9" s="128">
        <f t="shared" ref="J9:J14" si="2">I9*1.095</f>
        <v>0</v>
      </c>
      <c r="K9" s="189"/>
    </row>
    <row r="10" spans="1:11" ht="15" customHeight="1" x14ac:dyDescent="0.3">
      <c r="A10" s="50">
        <v>2</v>
      </c>
      <c r="B10" s="165" t="s">
        <v>90</v>
      </c>
      <c r="C10" s="46" t="s">
        <v>5</v>
      </c>
      <c r="D10" s="121"/>
      <c r="E10" s="57">
        <v>167</v>
      </c>
      <c r="F10" s="187"/>
      <c r="G10" s="3">
        <v>9.5</v>
      </c>
      <c r="H10" s="168">
        <f t="shared" si="0"/>
        <v>0</v>
      </c>
      <c r="I10" s="128">
        <f t="shared" si="1"/>
        <v>0</v>
      </c>
      <c r="J10" s="128">
        <f t="shared" si="2"/>
        <v>0</v>
      </c>
      <c r="K10" s="189"/>
    </row>
    <row r="11" spans="1:11" ht="15" customHeight="1" x14ac:dyDescent="0.3">
      <c r="A11" s="50">
        <v>3</v>
      </c>
      <c r="B11" s="165" t="s">
        <v>91</v>
      </c>
      <c r="C11" s="46" t="s">
        <v>5</v>
      </c>
      <c r="D11" s="121"/>
      <c r="E11" s="57">
        <v>167</v>
      </c>
      <c r="F11" s="187"/>
      <c r="G11" s="3">
        <v>9.5</v>
      </c>
      <c r="H11" s="168">
        <f t="shared" si="0"/>
        <v>0</v>
      </c>
      <c r="I11" s="128">
        <f t="shared" si="1"/>
        <v>0</v>
      </c>
      <c r="J11" s="128">
        <f t="shared" si="2"/>
        <v>0</v>
      </c>
      <c r="K11" s="189"/>
    </row>
    <row r="12" spans="1:11" ht="15" customHeight="1" x14ac:dyDescent="0.3">
      <c r="A12" s="50">
        <v>4</v>
      </c>
      <c r="B12" s="165" t="s">
        <v>92</v>
      </c>
      <c r="C12" s="46" t="s">
        <v>5</v>
      </c>
      <c r="D12" s="121"/>
      <c r="E12" s="57">
        <v>34</v>
      </c>
      <c r="F12" s="187"/>
      <c r="G12" s="3">
        <v>9.5</v>
      </c>
      <c r="H12" s="168">
        <f t="shared" si="0"/>
        <v>0</v>
      </c>
      <c r="I12" s="128">
        <f t="shared" si="1"/>
        <v>0</v>
      </c>
      <c r="J12" s="128">
        <f t="shared" si="2"/>
        <v>0</v>
      </c>
      <c r="K12" s="189"/>
    </row>
    <row r="13" spans="1:11" ht="15" customHeight="1" x14ac:dyDescent="0.3">
      <c r="A13" s="50">
        <v>5</v>
      </c>
      <c r="B13" s="165" t="s">
        <v>93</v>
      </c>
      <c r="C13" s="46" t="s">
        <v>5</v>
      </c>
      <c r="D13" s="121"/>
      <c r="E13" s="57">
        <v>7</v>
      </c>
      <c r="F13" s="187"/>
      <c r="G13" s="3">
        <v>9.5</v>
      </c>
      <c r="H13" s="168">
        <f t="shared" si="0"/>
        <v>0</v>
      </c>
      <c r="I13" s="128">
        <f t="shared" si="1"/>
        <v>0</v>
      </c>
      <c r="J13" s="128">
        <f t="shared" si="2"/>
        <v>0</v>
      </c>
      <c r="K13" s="189"/>
    </row>
    <row r="14" spans="1:11" ht="15" customHeight="1" x14ac:dyDescent="0.3">
      <c r="A14" s="50">
        <v>6</v>
      </c>
      <c r="B14" s="165" t="s">
        <v>94</v>
      </c>
      <c r="C14" s="46" t="s">
        <v>5</v>
      </c>
      <c r="D14" s="121"/>
      <c r="E14" s="57">
        <v>177</v>
      </c>
      <c r="F14" s="187"/>
      <c r="G14" s="3">
        <v>9.5</v>
      </c>
      <c r="H14" s="168">
        <f t="shared" si="0"/>
        <v>0</v>
      </c>
      <c r="I14" s="128">
        <f t="shared" si="1"/>
        <v>0</v>
      </c>
      <c r="J14" s="128">
        <f t="shared" si="2"/>
        <v>0</v>
      </c>
      <c r="K14" s="189"/>
    </row>
    <row r="15" spans="1:11" ht="15.75" x14ac:dyDescent="0.3">
      <c r="A15" s="52"/>
      <c r="B15" s="53" t="s">
        <v>244</v>
      </c>
      <c r="C15" s="54"/>
      <c r="D15" s="196"/>
      <c r="E15" s="58"/>
      <c r="F15" s="183"/>
      <c r="G15" s="12"/>
      <c r="H15" s="12"/>
      <c r="I15" s="150">
        <f>SUM(I9:I14)</f>
        <v>0</v>
      </c>
      <c r="J15" s="150">
        <f>SUM(J9:J14)</f>
        <v>0</v>
      </c>
      <c r="K15" s="190"/>
    </row>
    <row r="16" spans="1:11" ht="15.75" x14ac:dyDescent="0.3">
      <c r="A16" s="55"/>
      <c r="B16" s="55"/>
      <c r="C16" s="55"/>
      <c r="D16" s="55"/>
      <c r="E16" s="55"/>
      <c r="F16" s="191"/>
      <c r="G16" s="191"/>
      <c r="H16" s="191"/>
    </row>
    <row r="17" spans="1:8" ht="15.75" x14ac:dyDescent="0.3">
      <c r="A17" s="142" t="s">
        <v>7</v>
      </c>
      <c r="B17" s="142"/>
      <c r="C17" s="142"/>
      <c r="D17" s="142"/>
      <c r="E17" s="142"/>
      <c r="F17" s="192"/>
      <c r="G17" s="192"/>
      <c r="H17" s="192"/>
    </row>
    <row r="18" spans="1:8" ht="15.75" x14ac:dyDescent="0.3">
      <c r="A18" s="142" t="s">
        <v>8</v>
      </c>
      <c r="B18" s="142"/>
      <c r="C18" s="142"/>
      <c r="D18" s="142"/>
      <c r="E18" s="142"/>
      <c r="F18" s="192"/>
      <c r="G18" s="192"/>
      <c r="H18" s="192"/>
    </row>
    <row r="19" spans="1:8" ht="15.75" x14ac:dyDescent="0.3">
      <c r="A19" s="142" t="s">
        <v>9</v>
      </c>
      <c r="B19" s="142"/>
      <c r="C19" s="142"/>
      <c r="D19" s="142"/>
      <c r="E19" s="142"/>
      <c r="F19" s="192"/>
      <c r="G19" s="192"/>
      <c r="H19" s="192"/>
    </row>
    <row r="20" spans="1:8" ht="15.75" x14ac:dyDescent="0.3">
      <c r="A20" s="239" t="s">
        <v>68</v>
      </c>
      <c r="B20" s="239"/>
      <c r="C20" s="239"/>
      <c r="D20" s="239"/>
      <c r="E20" s="239"/>
      <c r="F20" s="239"/>
      <c r="G20" s="239"/>
      <c r="H20" s="239"/>
    </row>
    <row r="21" spans="1:8" ht="15.75" x14ac:dyDescent="0.3">
      <c r="A21" s="55"/>
      <c r="B21" s="55"/>
      <c r="C21" s="55"/>
      <c r="D21" s="55"/>
      <c r="E21" s="55"/>
      <c r="F21" s="191"/>
      <c r="G21" s="191"/>
      <c r="H21" s="191"/>
    </row>
    <row r="22" spans="1:8" ht="15.75" x14ac:dyDescent="0.3">
      <c r="A22" s="55" t="s">
        <v>17</v>
      </c>
      <c r="B22" s="55"/>
      <c r="C22" s="55"/>
      <c r="D22" s="193" t="s">
        <v>12</v>
      </c>
      <c r="E22" s="55"/>
      <c r="F22" s="191"/>
      <c r="G22" s="191"/>
      <c r="H22" s="191"/>
    </row>
  </sheetData>
  <sheetProtection selectLockedCells="1"/>
  <mergeCells count="1">
    <mergeCell ref="A20:H20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4" workbookViewId="0">
      <selection activeCell="E4" sqref="E1:E1048576"/>
    </sheetView>
  </sheetViews>
  <sheetFormatPr defaultRowHeight="15" x14ac:dyDescent="0.25"/>
  <cols>
    <col min="1" max="1" width="4.85546875" style="167" customWidth="1"/>
    <col min="2" max="2" width="30.85546875" style="167" customWidth="1"/>
    <col min="3" max="3" width="6" style="167" customWidth="1"/>
    <col min="4" max="4" width="17.28515625" style="167" customWidth="1"/>
    <col min="5" max="5" width="10.28515625" style="167" customWidth="1"/>
    <col min="6" max="6" width="9.140625" style="167"/>
    <col min="7" max="7" width="7" style="167" customWidth="1"/>
    <col min="8" max="8" width="9.140625" style="167"/>
    <col min="9" max="9" width="9.85546875" style="167" customWidth="1"/>
    <col min="10" max="10" width="9.140625" style="167" customWidth="1"/>
    <col min="11" max="11" width="11" style="167" customWidth="1"/>
    <col min="12" max="16384" width="9.140625" style="167"/>
  </cols>
  <sheetData>
    <row r="1" spans="1:11" ht="15.75" x14ac:dyDescent="0.3">
      <c r="A1" s="1" t="s">
        <v>50</v>
      </c>
      <c r="B1" s="2"/>
      <c r="C1" s="64"/>
      <c r="D1" s="65"/>
      <c r="E1" s="65"/>
    </row>
    <row r="2" spans="1:11" ht="15.75" x14ac:dyDescent="0.3">
      <c r="A2" s="2"/>
      <c r="B2" s="2" t="s">
        <v>69</v>
      </c>
      <c r="C2" s="64"/>
      <c r="D2" s="65"/>
      <c r="E2" s="65"/>
    </row>
    <row r="3" spans="1:11" ht="15.75" x14ac:dyDescent="0.3">
      <c r="A3" s="66"/>
      <c r="B3" s="64"/>
      <c r="C3" s="64"/>
      <c r="D3" s="65"/>
      <c r="E3" s="65"/>
    </row>
    <row r="4" spans="1:11" s="174" customFormat="1" ht="15.75" x14ac:dyDescent="0.3">
      <c r="A4" s="70" t="s">
        <v>23</v>
      </c>
      <c r="B4" s="71"/>
      <c r="C4" s="71"/>
      <c r="D4" s="72"/>
      <c r="E4" s="72"/>
    </row>
    <row r="5" spans="1:11" ht="15.75" x14ac:dyDescent="0.3">
      <c r="A5" s="67"/>
      <c r="B5" s="67"/>
      <c r="C5" s="67"/>
      <c r="D5" s="62"/>
      <c r="E5" s="62"/>
    </row>
    <row r="6" spans="1:11" ht="15.75" x14ac:dyDescent="0.3">
      <c r="A6" s="67"/>
      <c r="B6" s="67"/>
      <c r="C6" s="62" t="s">
        <v>95</v>
      </c>
      <c r="D6" s="62"/>
      <c r="E6" s="62"/>
    </row>
    <row r="7" spans="1:11" ht="15.75" x14ac:dyDescent="0.3">
      <c r="A7" s="3">
        <v>1</v>
      </c>
      <c r="B7" s="3">
        <v>2</v>
      </c>
      <c r="C7" s="3">
        <v>3</v>
      </c>
      <c r="D7" s="30">
        <v>4</v>
      </c>
      <c r="E7" s="3">
        <v>5</v>
      </c>
      <c r="F7" s="30">
        <v>6</v>
      </c>
      <c r="G7" s="3">
        <v>7</v>
      </c>
      <c r="H7" s="135">
        <v>8</v>
      </c>
      <c r="I7" s="3">
        <v>9</v>
      </c>
      <c r="J7" s="3">
        <v>10</v>
      </c>
      <c r="K7" s="30">
        <v>11</v>
      </c>
    </row>
    <row r="8" spans="1:11" ht="40.9" customHeight="1" x14ac:dyDescent="0.25">
      <c r="A8" s="82" t="s">
        <v>0</v>
      </c>
      <c r="B8" s="83" t="s">
        <v>1</v>
      </c>
      <c r="C8" s="83" t="s">
        <v>14</v>
      </c>
      <c r="D8" s="202" t="s">
        <v>3</v>
      </c>
      <c r="E8" s="59" t="s">
        <v>4</v>
      </c>
      <c r="F8" s="202" t="s">
        <v>41</v>
      </c>
      <c r="G8" s="132" t="s">
        <v>42</v>
      </c>
      <c r="H8" s="132" t="s">
        <v>46</v>
      </c>
      <c r="I8" s="132" t="s">
        <v>44</v>
      </c>
      <c r="J8" s="132" t="s">
        <v>45</v>
      </c>
      <c r="K8" s="186" t="s">
        <v>49</v>
      </c>
    </row>
    <row r="9" spans="1:11" ht="15" customHeight="1" x14ac:dyDescent="0.3">
      <c r="A9" s="73">
        <v>1</v>
      </c>
      <c r="B9" s="76" t="s">
        <v>96</v>
      </c>
      <c r="C9" s="78" t="s">
        <v>5</v>
      </c>
      <c r="D9" s="61"/>
      <c r="E9" s="80">
        <v>500</v>
      </c>
      <c r="F9" s="204"/>
      <c r="G9" s="198">
        <v>9.5</v>
      </c>
      <c r="H9" s="197">
        <f>F9*1.095</f>
        <v>0</v>
      </c>
      <c r="I9" s="131">
        <f>E9*F9</f>
        <v>0</v>
      </c>
      <c r="J9" s="131">
        <f>I9*1.095</f>
        <v>0</v>
      </c>
      <c r="K9" s="206"/>
    </row>
    <row r="10" spans="1:11" ht="15" customHeight="1" x14ac:dyDescent="0.3">
      <c r="A10" s="74">
        <v>2</v>
      </c>
      <c r="B10" s="76" t="s">
        <v>97</v>
      </c>
      <c r="C10" s="78" t="s">
        <v>5</v>
      </c>
      <c r="D10" s="61"/>
      <c r="E10" s="79">
        <v>4000</v>
      </c>
      <c r="F10" s="204"/>
      <c r="G10" s="198">
        <v>9.5</v>
      </c>
      <c r="H10" s="197">
        <f t="shared" ref="H10:H49" si="0">F10*1.095</f>
        <v>0</v>
      </c>
      <c r="I10" s="131">
        <f t="shared" ref="I10:I34" si="1">E10*F10</f>
        <v>0</v>
      </c>
      <c r="J10" s="131">
        <f t="shared" ref="J10:J34" si="2">I10*1.095</f>
        <v>0</v>
      </c>
      <c r="K10" s="206"/>
    </row>
    <row r="11" spans="1:11" ht="15" customHeight="1" x14ac:dyDescent="0.3">
      <c r="A11" s="74">
        <v>3</v>
      </c>
      <c r="B11" s="76" t="s">
        <v>27</v>
      </c>
      <c r="C11" s="78" t="s">
        <v>5</v>
      </c>
      <c r="D11" s="61"/>
      <c r="E11" s="81">
        <v>100</v>
      </c>
      <c r="F11" s="204"/>
      <c r="G11" s="198">
        <v>9.5</v>
      </c>
      <c r="H11" s="197">
        <f t="shared" si="0"/>
        <v>0</v>
      </c>
      <c r="I11" s="131">
        <f t="shared" si="1"/>
        <v>0</v>
      </c>
      <c r="J11" s="131">
        <f t="shared" si="2"/>
        <v>0</v>
      </c>
      <c r="K11" s="206"/>
    </row>
    <row r="12" spans="1:11" ht="15" customHeight="1" x14ac:dyDescent="0.3">
      <c r="A12" s="73">
        <v>4</v>
      </c>
      <c r="B12" s="77" t="s">
        <v>98</v>
      </c>
      <c r="C12" s="78" t="s">
        <v>5</v>
      </c>
      <c r="D12" s="61"/>
      <c r="E12" s="81">
        <v>500</v>
      </c>
      <c r="F12" s="204"/>
      <c r="G12" s="198">
        <v>9.5</v>
      </c>
      <c r="H12" s="197">
        <f t="shared" si="0"/>
        <v>0</v>
      </c>
      <c r="I12" s="131">
        <f t="shared" si="1"/>
        <v>0</v>
      </c>
      <c r="J12" s="131">
        <f t="shared" si="2"/>
        <v>0</v>
      </c>
      <c r="K12" s="206"/>
    </row>
    <row r="13" spans="1:11" ht="15" customHeight="1" x14ac:dyDescent="0.3">
      <c r="A13" s="74">
        <v>5</v>
      </c>
      <c r="B13" s="76" t="s">
        <v>99</v>
      </c>
      <c r="C13" s="78" t="s">
        <v>5</v>
      </c>
      <c r="D13" s="61"/>
      <c r="E13" s="79">
        <v>200</v>
      </c>
      <c r="F13" s="204"/>
      <c r="G13" s="198">
        <v>9.5</v>
      </c>
      <c r="H13" s="197">
        <f t="shared" si="0"/>
        <v>0</v>
      </c>
      <c r="I13" s="131">
        <f t="shared" si="1"/>
        <v>0</v>
      </c>
      <c r="J13" s="131">
        <f t="shared" si="2"/>
        <v>0</v>
      </c>
      <c r="K13" s="206"/>
    </row>
    <row r="14" spans="1:11" ht="15" customHeight="1" x14ac:dyDescent="0.3">
      <c r="A14" s="73">
        <v>6</v>
      </c>
      <c r="B14" s="76" t="s">
        <v>36</v>
      </c>
      <c r="C14" s="78" t="s">
        <v>5</v>
      </c>
      <c r="D14" s="61"/>
      <c r="E14" s="79">
        <v>1334</v>
      </c>
      <c r="F14" s="204"/>
      <c r="G14" s="198">
        <v>9.5</v>
      </c>
      <c r="H14" s="197">
        <f t="shared" si="0"/>
        <v>0</v>
      </c>
      <c r="I14" s="131">
        <f t="shared" si="1"/>
        <v>0</v>
      </c>
      <c r="J14" s="131">
        <f t="shared" si="2"/>
        <v>0</v>
      </c>
      <c r="K14" s="206"/>
    </row>
    <row r="15" spans="1:11" ht="15" customHeight="1" x14ac:dyDescent="0.3">
      <c r="A15" s="74">
        <v>7</v>
      </c>
      <c r="B15" s="76" t="s">
        <v>100</v>
      </c>
      <c r="C15" s="78" t="s">
        <v>5</v>
      </c>
      <c r="D15" s="61"/>
      <c r="E15" s="79">
        <v>90</v>
      </c>
      <c r="F15" s="204"/>
      <c r="G15" s="198">
        <v>9.5</v>
      </c>
      <c r="H15" s="197">
        <f t="shared" si="0"/>
        <v>0</v>
      </c>
      <c r="I15" s="131">
        <f t="shared" si="1"/>
        <v>0</v>
      </c>
      <c r="J15" s="131">
        <f t="shared" si="2"/>
        <v>0</v>
      </c>
      <c r="K15" s="206"/>
    </row>
    <row r="16" spans="1:11" ht="15" customHeight="1" x14ac:dyDescent="0.3">
      <c r="A16" s="74">
        <v>8</v>
      </c>
      <c r="B16" s="77" t="s">
        <v>101</v>
      </c>
      <c r="C16" s="78" t="s">
        <v>5</v>
      </c>
      <c r="D16" s="61"/>
      <c r="E16" s="79">
        <v>150</v>
      </c>
      <c r="F16" s="204"/>
      <c r="G16" s="198">
        <v>9.5</v>
      </c>
      <c r="H16" s="197">
        <f t="shared" si="0"/>
        <v>0</v>
      </c>
      <c r="I16" s="131">
        <f t="shared" si="1"/>
        <v>0</v>
      </c>
      <c r="J16" s="131">
        <f t="shared" si="2"/>
        <v>0</v>
      </c>
      <c r="K16" s="206"/>
    </row>
    <row r="17" spans="1:11" ht="15" customHeight="1" x14ac:dyDescent="0.3">
      <c r="A17" s="73">
        <v>9</v>
      </c>
      <c r="B17" s="76" t="s">
        <v>102</v>
      </c>
      <c r="C17" s="78" t="s">
        <v>5</v>
      </c>
      <c r="D17" s="61"/>
      <c r="E17" s="81">
        <v>100</v>
      </c>
      <c r="F17" s="204"/>
      <c r="G17" s="198">
        <v>9.5</v>
      </c>
      <c r="H17" s="197">
        <f t="shared" si="0"/>
        <v>0</v>
      </c>
      <c r="I17" s="131">
        <f t="shared" si="1"/>
        <v>0</v>
      </c>
      <c r="J17" s="131">
        <f t="shared" si="2"/>
        <v>0</v>
      </c>
      <c r="K17" s="206"/>
    </row>
    <row r="18" spans="1:11" ht="15" customHeight="1" x14ac:dyDescent="0.3">
      <c r="A18" s="74">
        <v>10</v>
      </c>
      <c r="B18" s="77" t="s">
        <v>103</v>
      </c>
      <c r="C18" s="78" t="s">
        <v>5</v>
      </c>
      <c r="D18" s="61"/>
      <c r="E18" s="79">
        <v>177</v>
      </c>
      <c r="F18" s="204"/>
      <c r="G18" s="198">
        <v>9.5</v>
      </c>
      <c r="H18" s="197">
        <f t="shared" si="0"/>
        <v>0</v>
      </c>
      <c r="I18" s="131">
        <f t="shared" si="1"/>
        <v>0</v>
      </c>
      <c r="J18" s="131">
        <f t="shared" si="2"/>
        <v>0</v>
      </c>
      <c r="K18" s="206"/>
    </row>
    <row r="19" spans="1:11" ht="15" customHeight="1" x14ac:dyDescent="0.3">
      <c r="A19" s="73">
        <v>11</v>
      </c>
      <c r="B19" s="76" t="s">
        <v>104</v>
      </c>
      <c r="C19" s="78" t="s">
        <v>5</v>
      </c>
      <c r="D19" s="61"/>
      <c r="E19" s="81">
        <v>567</v>
      </c>
      <c r="F19" s="204"/>
      <c r="G19" s="198">
        <v>9.5</v>
      </c>
      <c r="H19" s="197">
        <f t="shared" si="0"/>
        <v>0</v>
      </c>
      <c r="I19" s="131">
        <f t="shared" si="1"/>
        <v>0</v>
      </c>
      <c r="J19" s="131">
        <f t="shared" si="2"/>
        <v>0</v>
      </c>
      <c r="K19" s="206"/>
    </row>
    <row r="20" spans="1:11" ht="15" customHeight="1" x14ac:dyDescent="0.3">
      <c r="A20" s="74">
        <v>12</v>
      </c>
      <c r="B20" s="76" t="s">
        <v>105</v>
      </c>
      <c r="C20" s="78" t="s">
        <v>5</v>
      </c>
      <c r="D20" s="61"/>
      <c r="E20" s="79">
        <v>167</v>
      </c>
      <c r="F20" s="204"/>
      <c r="G20" s="198">
        <v>9.5</v>
      </c>
      <c r="H20" s="197">
        <f t="shared" si="0"/>
        <v>0</v>
      </c>
      <c r="I20" s="131">
        <f t="shared" si="1"/>
        <v>0</v>
      </c>
      <c r="J20" s="131">
        <f t="shared" si="2"/>
        <v>0</v>
      </c>
      <c r="K20" s="206"/>
    </row>
    <row r="21" spans="1:11" ht="15" customHeight="1" x14ac:dyDescent="0.3">
      <c r="A21" s="74">
        <v>13</v>
      </c>
      <c r="B21" s="77" t="s">
        <v>37</v>
      </c>
      <c r="C21" s="78" t="s">
        <v>5</v>
      </c>
      <c r="D21" s="61"/>
      <c r="E21" s="79">
        <v>1034</v>
      </c>
      <c r="F21" s="204"/>
      <c r="G21" s="198">
        <v>9.5</v>
      </c>
      <c r="H21" s="197">
        <f t="shared" si="0"/>
        <v>0</v>
      </c>
      <c r="I21" s="131">
        <f t="shared" si="1"/>
        <v>0</v>
      </c>
      <c r="J21" s="131">
        <f t="shared" si="2"/>
        <v>0</v>
      </c>
      <c r="K21" s="206"/>
    </row>
    <row r="22" spans="1:11" ht="15" customHeight="1" x14ac:dyDescent="0.3">
      <c r="A22" s="73">
        <v>14</v>
      </c>
      <c r="B22" s="76" t="s">
        <v>106</v>
      </c>
      <c r="C22" s="78" t="s">
        <v>5</v>
      </c>
      <c r="D22" s="61"/>
      <c r="E22" s="81">
        <v>267</v>
      </c>
      <c r="F22" s="204"/>
      <c r="G22" s="198">
        <v>9.5</v>
      </c>
      <c r="H22" s="197">
        <f t="shared" si="0"/>
        <v>0</v>
      </c>
      <c r="I22" s="131">
        <f t="shared" si="1"/>
        <v>0</v>
      </c>
      <c r="J22" s="131">
        <f t="shared" si="2"/>
        <v>0</v>
      </c>
      <c r="K22" s="206"/>
    </row>
    <row r="23" spans="1:11" ht="15" customHeight="1" x14ac:dyDescent="0.3">
      <c r="A23" s="74">
        <v>15</v>
      </c>
      <c r="B23" s="76" t="s">
        <v>28</v>
      </c>
      <c r="C23" s="78" t="s">
        <v>5</v>
      </c>
      <c r="D23" s="61"/>
      <c r="E23" s="79">
        <v>200</v>
      </c>
      <c r="F23" s="204"/>
      <c r="G23" s="198">
        <v>9.5</v>
      </c>
      <c r="H23" s="197">
        <f t="shared" si="0"/>
        <v>0</v>
      </c>
      <c r="I23" s="131">
        <f t="shared" si="1"/>
        <v>0</v>
      </c>
      <c r="J23" s="131">
        <f t="shared" si="2"/>
        <v>0</v>
      </c>
      <c r="K23" s="206"/>
    </row>
    <row r="24" spans="1:11" ht="15" customHeight="1" x14ac:dyDescent="0.3">
      <c r="A24" s="73">
        <v>16</v>
      </c>
      <c r="B24" s="76" t="s">
        <v>107</v>
      </c>
      <c r="C24" s="78" t="s">
        <v>5</v>
      </c>
      <c r="D24" s="61"/>
      <c r="E24" s="79">
        <v>50</v>
      </c>
      <c r="F24" s="204"/>
      <c r="G24" s="198">
        <v>9.5</v>
      </c>
      <c r="H24" s="197">
        <f t="shared" si="0"/>
        <v>0</v>
      </c>
      <c r="I24" s="131">
        <f t="shared" si="1"/>
        <v>0</v>
      </c>
      <c r="J24" s="131">
        <f t="shared" si="2"/>
        <v>0</v>
      </c>
      <c r="K24" s="206"/>
    </row>
    <row r="25" spans="1:11" ht="15" customHeight="1" x14ac:dyDescent="0.3">
      <c r="A25" s="74">
        <v>17</v>
      </c>
      <c r="B25" s="76" t="s">
        <v>38</v>
      </c>
      <c r="C25" s="78" t="s">
        <v>5</v>
      </c>
      <c r="D25" s="61"/>
      <c r="E25" s="79">
        <v>400</v>
      </c>
      <c r="F25" s="204"/>
      <c r="G25" s="198">
        <v>9.5</v>
      </c>
      <c r="H25" s="197">
        <f t="shared" si="0"/>
        <v>0</v>
      </c>
      <c r="I25" s="131">
        <f t="shared" si="1"/>
        <v>0</v>
      </c>
      <c r="J25" s="131">
        <f t="shared" si="2"/>
        <v>0</v>
      </c>
      <c r="K25" s="206"/>
    </row>
    <row r="26" spans="1:11" ht="15" customHeight="1" x14ac:dyDescent="0.3">
      <c r="A26" s="74">
        <v>18</v>
      </c>
      <c r="B26" s="77" t="s">
        <v>39</v>
      </c>
      <c r="C26" s="78" t="s">
        <v>5</v>
      </c>
      <c r="D26" s="61"/>
      <c r="E26" s="79">
        <v>183</v>
      </c>
      <c r="F26" s="204"/>
      <c r="G26" s="198">
        <v>9.5</v>
      </c>
      <c r="H26" s="197">
        <f t="shared" si="0"/>
        <v>0</v>
      </c>
      <c r="I26" s="131">
        <f t="shared" si="1"/>
        <v>0</v>
      </c>
      <c r="J26" s="131">
        <f t="shared" si="2"/>
        <v>0</v>
      </c>
      <c r="K26" s="206"/>
    </row>
    <row r="27" spans="1:11" ht="15" customHeight="1" x14ac:dyDescent="0.3">
      <c r="A27" s="73">
        <v>19</v>
      </c>
      <c r="B27" s="77" t="s">
        <v>108</v>
      </c>
      <c r="C27" s="78" t="s">
        <v>5</v>
      </c>
      <c r="D27" s="61"/>
      <c r="E27" s="81">
        <v>634</v>
      </c>
      <c r="F27" s="204"/>
      <c r="G27" s="198">
        <v>9.5</v>
      </c>
      <c r="H27" s="197">
        <f t="shared" si="0"/>
        <v>0</v>
      </c>
      <c r="I27" s="131">
        <f t="shared" si="1"/>
        <v>0</v>
      </c>
      <c r="J27" s="131">
        <f t="shared" si="2"/>
        <v>0</v>
      </c>
      <c r="K27" s="206"/>
    </row>
    <row r="28" spans="1:11" ht="15" customHeight="1" x14ac:dyDescent="0.3">
      <c r="A28" s="74">
        <v>20</v>
      </c>
      <c r="B28" s="76" t="s">
        <v>109</v>
      </c>
      <c r="C28" s="78" t="s">
        <v>5</v>
      </c>
      <c r="D28" s="61"/>
      <c r="E28" s="81">
        <v>200</v>
      </c>
      <c r="F28" s="204"/>
      <c r="G28" s="198">
        <v>9.5</v>
      </c>
      <c r="H28" s="197">
        <f t="shared" si="0"/>
        <v>0</v>
      </c>
      <c r="I28" s="131">
        <f t="shared" si="1"/>
        <v>0</v>
      </c>
      <c r="J28" s="131">
        <f t="shared" si="2"/>
        <v>0</v>
      </c>
      <c r="K28" s="206"/>
    </row>
    <row r="29" spans="1:11" ht="15" customHeight="1" x14ac:dyDescent="0.3">
      <c r="A29" s="73">
        <v>21</v>
      </c>
      <c r="B29" s="77" t="s">
        <v>110</v>
      </c>
      <c r="C29" s="78" t="s">
        <v>5</v>
      </c>
      <c r="D29" s="61"/>
      <c r="E29" s="81">
        <v>167</v>
      </c>
      <c r="F29" s="204"/>
      <c r="G29" s="198">
        <v>9.5</v>
      </c>
      <c r="H29" s="197">
        <f t="shared" si="0"/>
        <v>0</v>
      </c>
      <c r="I29" s="131">
        <f t="shared" si="1"/>
        <v>0</v>
      </c>
      <c r="J29" s="131">
        <f t="shared" si="2"/>
        <v>0</v>
      </c>
      <c r="K29" s="206"/>
    </row>
    <row r="30" spans="1:11" ht="15" customHeight="1" x14ac:dyDescent="0.3">
      <c r="A30" s="74">
        <v>22</v>
      </c>
      <c r="B30" s="76" t="s">
        <v>111</v>
      </c>
      <c r="C30" s="78" t="s">
        <v>5</v>
      </c>
      <c r="D30" s="61"/>
      <c r="E30" s="79">
        <v>634</v>
      </c>
      <c r="F30" s="204"/>
      <c r="G30" s="198">
        <v>9.5</v>
      </c>
      <c r="H30" s="197">
        <f t="shared" si="0"/>
        <v>0</v>
      </c>
      <c r="I30" s="131">
        <f t="shared" si="1"/>
        <v>0</v>
      </c>
      <c r="J30" s="131">
        <f t="shared" si="2"/>
        <v>0</v>
      </c>
      <c r="K30" s="206"/>
    </row>
    <row r="31" spans="1:11" ht="15" customHeight="1" x14ac:dyDescent="0.3">
      <c r="A31" s="74">
        <v>23</v>
      </c>
      <c r="B31" s="77" t="s">
        <v>112</v>
      </c>
      <c r="C31" s="78" t="s">
        <v>5</v>
      </c>
      <c r="D31" s="61"/>
      <c r="E31" s="81">
        <v>250</v>
      </c>
      <c r="F31" s="204"/>
      <c r="G31" s="198">
        <v>9.5</v>
      </c>
      <c r="H31" s="197">
        <f t="shared" si="0"/>
        <v>0</v>
      </c>
      <c r="I31" s="131">
        <f t="shared" si="1"/>
        <v>0</v>
      </c>
      <c r="J31" s="131">
        <f t="shared" si="2"/>
        <v>0</v>
      </c>
      <c r="K31" s="206"/>
    </row>
    <row r="32" spans="1:11" ht="15" customHeight="1" x14ac:dyDescent="0.3">
      <c r="A32" s="73">
        <v>24</v>
      </c>
      <c r="B32" s="76" t="s">
        <v>113</v>
      </c>
      <c r="C32" s="78" t="s">
        <v>5</v>
      </c>
      <c r="D32" s="61"/>
      <c r="E32" s="79">
        <v>30</v>
      </c>
      <c r="F32" s="204"/>
      <c r="G32" s="198">
        <v>9.5</v>
      </c>
      <c r="H32" s="197">
        <f t="shared" si="0"/>
        <v>0</v>
      </c>
      <c r="I32" s="131">
        <f t="shared" si="1"/>
        <v>0</v>
      </c>
      <c r="J32" s="131">
        <f t="shared" si="2"/>
        <v>0</v>
      </c>
      <c r="K32" s="206"/>
    </row>
    <row r="33" spans="1:11" ht="15" customHeight="1" x14ac:dyDescent="0.3">
      <c r="A33" s="74">
        <v>25</v>
      </c>
      <c r="B33" s="76" t="s">
        <v>29</v>
      </c>
      <c r="C33" s="78" t="s">
        <v>5</v>
      </c>
      <c r="D33" s="61"/>
      <c r="E33" s="79">
        <v>333</v>
      </c>
      <c r="F33" s="204"/>
      <c r="G33" s="198">
        <v>9.5</v>
      </c>
      <c r="H33" s="197">
        <f t="shared" si="0"/>
        <v>0</v>
      </c>
      <c r="I33" s="131">
        <f t="shared" si="1"/>
        <v>0</v>
      </c>
      <c r="J33" s="131">
        <f t="shared" si="2"/>
        <v>0</v>
      </c>
      <c r="K33" s="206"/>
    </row>
    <row r="34" spans="1:11" ht="15" customHeight="1" x14ac:dyDescent="0.3">
      <c r="A34" s="73">
        <v>26</v>
      </c>
      <c r="B34" s="76" t="s">
        <v>114</v>
      </c>
      <c r="C34" s="78" t="s">
        <v>5</v>
      </c>
      <c r="D34" s="61"/>
      <c r="E34" s="79">
        <v>167</v>
      </c>
      <c r="F34" s="204"/>
      <c r="G34" s="198">
        <v>9.5</v>
      </c>
      <c r="H34" s="197">
        <f t="shared" si="0"/>
        <v>0</v>
      </c>
      <c r="I34" s="131">
        <f t="shared" si="1"/>
        <v>0</v>
      </c>
      <c r="J34" s="131">
        <f t="shared" si="2"/>
        <v>0</v>
      </c>
      <c r="K34" s="206"/>
    </row>
    <row r="35" spans="1:11" ht="15" customHeight="1" x14ac:dyDescent="0.3">
      <c r="A35" s="73">
        <v>27</v>
      </c>
      <c r="B35" s="76" t="s">
        <v>115</v>
      </c>
      <c r="C35" s="78" t="s">
        <v>5</v>
      </c>
      <c r="D35" s="61"/>
      <c r="E35" s="79">
        <v>50</v>
      </c>
      <c r="F35" s="204"/>
      <c r="G35" s="198">
        <v>9.5</v>
      </c>
      <c r="H35" s="197">
        <f t="shared" si="0"/>
        <v>0</v>
      </c>
      <c r="I35" s="131">
        <f t="shared" ref="I35:I49" si="3">E35*F35</f>
        <v>0</v>
      </c>
      <c r="J35" s="131">
        <f t="shared" ref="J35:J49" si="4">I35*1.095</f>
        <v>0</v>
      </c>
      <c r="K35" s="206"/>
    </row>
    <row r="36" spans="1:11" ht="15" customHeight="1" x14ac:dyDescent="0.3">
      <c r="A36" s="74">
        <v>28</v>
      </c>
      <c r="B36" s="76" t="s">
        <v>30</v>
      </c>
      <c r="C36" s="78" t="s">
        <v>5</v>
      </c>
      <c r="D36" s="61"/>
      <c r="E36" s="79">
        <v>50</v>
      </c>
      <c r="F36" s="204"/>
      <c r="G36" s="198">
        <v>9.5</v>
      </c>
      <c r="H36" s="197">
        <f t="shared" si="0"/>
        <v>0</v>
      </c>
      <c r="I36" s="131">
        <f t="shared" si="3"/>
        <v>0</v>
      </c>
      <c r="J36" s="131">
        <f t="shared" si="4"/>
        <v>0</v>
      </c>
      <c r="K36" s="206"/>
    </row>
    <row r="37" spans="1:11" ht="15" customHeight="1" x14ac:dyDescent="0.3">
      <c r="A37" s="73">
        <v>29</v>
      </c>
      <c r="B37" s="76" t="s">
        <v>31</v>
      </c>
      <c r="C37" s="78" t="s">
        <v>5</v>
      </c>
      <c r="D37" s="61"/>
      <c r="E37" s="79">
        <v>50</v>
      </c>
      <c r="F37" s="204"/>
      <c r="G37" s="198">
        <v>9.5</v>
      </c>
      <c r="H37" s="197">
        <f t="shared" si="0"/>
        <v>0</v>
      </c>
      <c r="I37" s="131">
        <f t="shared" si="3"/>
        <v>0</v>
      </c>
      <c r="J37" s="131">
        <f t="shared" si="4"/>
        <v>0</v>
      </c>
      <c r="K37" s="206"/>
    </row>
    <row r="38" spans="1:11" ht="15" customHeight="1" x14ac:dyDescent="0.3">
      <c r="A38" s="73">
        <v>30</v>
      </c>
      <c r="B38" s="76" t="s">
        <v>116</v>
      </c>
      <c r="C38" s="78" t="s">
        <v>5</v>
      </c>
      <c r="D38" s="61"/>
      <c r="E38" s="79">
        <v>333</v>
      </c>
      <c r="F38" s="204"/>
      <c r="G38" s="198">
        <v>9.5</v>
      </c>
      <c r="H38" s="197">
        <f t="shared" si="0"/>
        <v>0</v>
      </c>
      <c r="I38" s="131">
        <f t="shared" si="3"/>
        <v>0</v>
      </c>
      <c r="J38" s="131">
        <f t="shared" si="4"/>
        <v>0</v>
      </c>
      <c r="K38" s="206"/>
    </row>
    <row r="39" spans="1:11" ht="15" customHeight="1" x14ac:dyDescent="0.3">
      <c r="A39" s="74">
        <v>31</v>
      </c>
      <c r="B39" s="76" t="s">
        <v>117</v>
      </c>
      <c r="C39" s="78" t="s">
        <v>5</v>
      </c>
      <c r="D39" s="61"/>
      <c r="E39" s="79">
        <v>1267</v>
      </c>
      <c r="F39" s="204"/>
      <c r="G39" s="198">
        <v>9.5</v>
      </c>
      <c r="H39" s="197">
        <f t="shared" si="0"/>
        <v>0</v>
      </c>
      <c r="I39" s="131">
        <f t="shared" si="3"/>
        <v>0</v>
      </c>
      <c r="J39" s="131">
        <f t="shared" si="4"/>
        <v>0</v>
      </c>
      <c r="K39" s="206"/>
    </row>
    <row r="40" spans="1:11" ht="15" customHeight="1" x14ac:dyDescent="0.3">
      <c r="A40" s="73">
        <v>32</v>
      </c>
      <c r="B40" s="76" t="s">
        <v>32</v>
      </c>
      <c r="C40" s="78" t="s">
        <v>5</v>
      </c>
      <c r="D40" s="61"/>
      <c r="E40" s="79">
        <v>134</v>
      </c>
      <c r="F40" s="204"/>
      <c r="G40" s="198">
        <v>9.5</v>
      </c>
      <c r="H40" s="197">
        <f t="shared" si="0"/>
        <v>0</v>
      </c>
      <c r="I40" s="131">
        <f t="shared" si="3"/>
        <v>0</v>
      </c>
      <c r="J40" s="131">
        <f t="shared" si="4"/>
        <v>0</v>
      </c>
      <c r="K40" s="206"/>
    </row>
    <row r="41" spans="1:11" ht="15" customHeight="1" x14ac:dyDescent="0.3">
      <c r="A41" s="73">
        <v>33</v>
      </c>
      <c r="B41" s="76" t="s">
        <v>118</v>
      </c>
      <c r="C41" s="78" t="s">
        <v>5</v>
      </c>
      <c r="D41" s="61"/>
      <c r="E41" s="79">
        <v>34</v>
      </c>
      <c r="F41" s="204"/>
      <c r="G41" s="198">
        <v>9.5</v>
      </c>
      <c r="H41" s="197">
        <f t="shared" si="0"/>
        <v>0</v>
      </c>
      <c r="I41" s="131">
        <f t="shared" si="3"/>
        <v>0</v>
      </c>
      <c r="J41" s="131">
        <f t="shared" si="4"/>
        <v>0</v>
      </c>
      <c r="K41" s="206"/>
    </row>
    <row r="42" spans="1:11" ht="15" customHeight="1" x14ac:dyDescent="0.3">
      <c r="A42" s="74">
        <v>34</v>
      </c>
      <c r="B42" s="76" t="s">
        <v>119</v>
      </c>
      <c r="C42" s="78" t="s">
        <v>5</v>
      </c>
      <c r="D42" s="61"/>
      <c r="E42" s="79">
        <v>40</v>
      </c>
      <c r="F42" s="204"/>
      <c r="G42" s="198">
        <v>9.5</v>
      </c>
      <c r="H42" s="197">
        <f t="shared" si="0"/>
        <v>0</v>
      </c>
      <c r="I42" s="131">
        <f t="shared" si="3"/>
        <v>0</v>
      </c>
      <c r="J42" s="131">
        <f t="shared" si="4"/>
        <v>0</v>
      </c>
      <c r="K42" s="206"/>
    </row>
    <row r="43" spans="1:11" ht="15" customHeight="1" x14ac:dyDescent="0.3">
      <c r="A43" s="73">
        <v>35</v>
      </c>
      <c r="B43" s="76" t="s">
        <v>120</v>
      </c>
      <c r="C43" s="78" t="s">
        <v>5</v>
      </c>
      <c r="D43" s="61"/>
      <c r="E43" s="79">
        <v>10</v>
      </c>
      <c r="F43" s="204"/>
      <c r="G43" s="198">
        <v>9.5</v>
      </c>
      <c r="H43" s="197">
        <f t="shared" si="0"/>
        <v>0</v>
      </c>
      <c r="I43" s="131">
        <f t="shared" si="3"/>
        <v>0</v>
      </c>
      <c r="J43" s="131">
        <f t="shared" si="4"/>
        <v>0</v>
      </c>
      <c r="K43" s="206"/>
    </row>
    <row r="44" spans="1:11" ht="15" customHeight="1" x14ac:dyDescent="0.3">
      <c r="A44" s="73">
        <v>36</v>
      </c>
      <c r="B44" s="76" t="s">
        <v>121</v>
      </c>
      <c r="C44" s="78" t="s">
        <v>5</v>
      </c>
      <c r="D44" s="61"/>
      <c r="E44" s="79">
        <v>100</v>
      </c>
      <c r="F44" s="204"/>
      <c r="G44" s="198">
        <v>9.5</v>
      </c>
      <c r="H44" s="197">
        <f t="shared" si="0"/>
        <v>0</v>
      </c>
      <c r="I44" s="131">
        <f t="shared" si="3"/>
        <v>0</v>
      </c>
      <c r="J44" s="131">
        <f t="shared" si="4"/>
        <v>0</v>
      </c>
      <c r="K44" s="206"/>
    </row>
    <row r="45" spans="1:11" ht="15" customHeight="1" x14ac:dyDescent="0.3">
      <c r="A45" s="74">
        <v>37</v>
      </c>
      <c r="B45" s="76" t="s">
        <v>122</v>
      </c>
      <c r="C45" s="78" t="s">
        <v>5</v>
      </c>
      <c r="D45" s="61"/>
      <c r="E45" s="79">
        <v>167</v>
      </c>
      <c r="F45" s="204"/>
      <c r="G45" s="198">
        <v>9.5</v>
      </c>
      <c r="H45" s="197">
        <f t="shared" si="0"/>
        <v>0</v>
      </c>
      <c r="I45" s="131">
        <f t="shared" si="3"/>
        <v>0</v>
      </c>
      <c r="J45" s="131">
        <f t="shared" si="4"/>
        <v>0</v>
      </c>
      <c r="K45" s="206"/>
    </row>
    <row r="46" spans="1:11" ht="15" customHeight="1" x14ac:dyDescent="0.3">
      <c r="A46" s="73">
        <v>38</v>
      </c>
      <c r="B46" s="76" t="s">
        <v>123</v>
      </c>
      <c r="C46" s="78" t="s">
        <v>5</v>
      </c>
      <c r="D46" s="61"/>
      <c r="E46" s="79">
        <v>667</v>
      </c>
      <c r="F46" s="204"/>
      <c r="G46" s="198">
        <v>9.5</v>
      </c>
      <c r="H46" s="197">
        <f t="shared" si="0"/>
        <v>0</v>
      </c>
      <c r="I46" s="131">
        <f t="shared" si="3"/>
        <v>0</v>
      </c>
      <c r="J46" s="131">
        <f t="shared" si="4"/>
        <v>0</v>
      </c>
      <c r="K46" s="206"/>
    </row>
    <row r="47" spans="1:11" ht="15" customHeight="1" x14ac:dyDescent="0.3">
      <c r="A47" s="73">
        <v>39</v>
      </c>
      <c r="B47" s="76" t="s">
        <v>124</v>
      </c>
      <c r="C47" s="78" t="s">
        <v>5</v>
      </c>
      <c r="D47" s="61"/>
      <c r="E47" s="79">
        <v>100</v>
      </c>
      <c r="F47" s="204"/>
      <c r="G47" s="198">
        <v>9.5</v>
      </c>
      <c r="H47" s="197">
        <f t="shared" si="0"/>
        <v>0</v>
      </c>
      <c r="I47" s="131">
        <f t="shared" si="3"/>
        <v>0</v>
      </c>
      <c r="J47" s="131">
        <f t="shared" si="4"/>
        <v>0</v>
      </c>
      <c r="K47" s="206"/>
    </row>
    <row r="48" spans="1:11" ht="15" customHeight="1" x14ac:dyDescent="0.3">
      <c r="A48" s="74">
        <v>40</v>
      </c>
      <c r="B48" s="76" t="s">
        <v>125</v>
      </c>
      <c r="C48" s="78" t="s">
        <v>5</v>
      </c>
      <c r="D48" s="61"/>
      <c r="E48" s="79">
        <v>45</v>
      </c>
      <c r="F48" s="204"/>
      <c r="G48" s="198">
        <v>9.5</v>
      </c>
      <c r="H48" s="197">
        <f t="shared" si="0"/>
        <v>0</v>
      </c>
      <c r="I48" s="131">
        <f t="shared" si="3"/>
        <v>0</v>
      </c>
      <c r="J48" s="131">
        <f t="shared" si="4"/>
        <v>0</v>
      </c>
      <c r="K48" s="206"/>
    </row>
    <row r="49" spans="1:11" ht="15" customHeight="1" x14ac:dyDescent="0.3">
      <c r="A49" s="73">
        <v>41</v>
      </c>
      <c r="B49" s="76" t="s">
        <v>126</v>
      </c>
      <c r="C49" s="78" t="s">
        <v>5</v>
      </c>
      <c r="D49" s="61"/>
      <c r="E49" s="79">
        <v>333</v>
      </c>
      <c r="F49" s="204"/>
      <c r="G49" s="198">
        <v>9.5</v>
      </c>
      <c r="H49" s="197">
        <f t="shared" si="0"/>
        <v>0</v>
      </c>
      <c r="I49" s="131">
        <f t="shared" si="3"/>
        <v>0</v>
      </c>
      <c r="J49" s="131">
        <f t="shared" si="4"/>
        <v>0</v>
      </c>
      <c r="K49" s="206"/>
    </row>
    <row r="50" spans="1:11" ht="13.15" customHeight="1" x14ac:dyDescent="0.3">
      <c r="A50" s="24"/>
      <c r="B50" s="25" t="s">
        <v>18</v>
      </c>
      <c r="C50" s="68"/>
      <c r="D50" s="203"/>
      <c r="E50" s="159"/>
      <c r="F50" s="205"/>
      <c r="G50" s="199"/>
      <c r="H50" s="199"/>
      <c r="I50" s="150">
        <f>SUM(I9:I49)</f>
        <v>0</v>
      </c>
      <c r="J50" s="150">
        <f>SUM(J9:J49)</f>
        <v>0</v>
      </c>
      <c r="K50" s="207"/>
    </row>
    <row r="51" spans="1:11" ht="15.75" x14ac:dyDescent="0.3">
      <c r="A51" s="69"/>
      <c r="B51" s="69"/>
      <c r="C51" s="69"/>
      <c r="D51" s="69"/>
      <c r="E51" s="69"/>
    </row>
    <row r="52" spans="1:11" ht="15.75" x14ac:dyDescent="0.3">
      <c r="A52" s="69" t="s">
        <v>7</v>
      </c>
      <c r="B52" s="69"/>
      <c r="C52" s="69"/>
      <c r="D52" s="69"/>
      <c r="E52" s="69"/>
    </row>
    <row r="53" spans="1:11" ht="15.75" x14ac:dyDescent="0.3">
      <c r="A53" s="69" t="s">
        <v>8</v>
      </c>
      <c r="B53" s="69"/>
      <c r="C53" s="69"/>
      <c r="D53" s="69"/>
      <c r="E53" s="69"/>
    </row>
    <row r="54" spans="1:11" ht="15.75" x14ac:dyDescent="0.3">
      <c r="A54" s="69" t="s">
        <v>9</v>
      </c>
      <c r="B54" s="69"/>
      <c r="C54" s="69"/>
      <c r="D54" s="69"/>
      <c r="E54" s="69"/>
    </row>
    <row r="55" spans="1:11" ht="15.75" x14ac:dyDescent="0.3">
      <c r="A55" s="236" t="s">
        <v>10</v>
      </c>
      <c r="B55" s="236"/>
      <c r="C55" s="236"/>
      <c r="D55" s="236"/>
      <c r="E55" s="236"/>
      <c r="F55" s="236"/>
      <c r="G55" s="236"/>
      <c r="H55" s="236"/>
    </row>
    <row r="56" spans="1:11" ht="15.75" x14ac:dyDescent="0.3">
      <c r="A56" s="69"/>
      <c r="B56" s="69"/>
      <c r="C56" s="69"/>
      <c r="D56" s="69"/>
      <c r="E56" s="69"/>
    </row>
    <row r="57" spans="1:11" ht="15.75" x14ac:dyDescent="0.3">
      <c r="A57" s="69" t="s">
        <v>17</v>
      </c>
      <c r="B57" s="69"/>
      <c r="C57" s="69"/>
      <c r="D57" s="200" t="s">
        <v>12</v>
      </c>
      <c r="E57" s="69"/>
    </row>
    <row r="58" spans="1:11" ht="15.75" x14ac:dyDescent="0.3">
      <c r="A58" s="201"/>
      <c r="B58" s="201"/>
      <c r="C58" s="201"/>
      <c r="D58" s="201"/>
      <c r="E58" s="201"/>
    </row>
    <row r="59" spans="1:11" ht="15.75" x14ac:dyDescent="0.3">
      <c r="A59" s="201"/>
      <c r="B59" s="201"/>
      <c r="C59" s="201"/>
      <c r="D59" s="201"/>
      <c r="E59" s="201"/>
    </row>
  </sheetData>
  <sheetProtection selectLockedCells="1"/>
  <mergeCells count="1">
    <mergeCell ref="A55:H5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E9" sqref="E9:E17"/>
    </sheetView>
  </sheetViews>
  <sheetFormatPr defaultRowHeight="15" x14ac:dyDescent="0.25"/>
  <cols>
    <col min="1" max="1" width="5" style="167" customWidth="1"/>
    <col min="2" max="2" width="28.28515625" style="167" customWidth="1"/>
    <col min="3" max="3" width="9" style="167" customWidth="1"/>
    <col min="4" max="4" width="17.85546875" style="167" customWidth="1"/>
    <col min="5" max="5" width="8.7109375" style="167" customWidth="1"/>
    <col min="6" max="6" width="9.140625" style="167"/>
    <col min="7" max="7" width="6.7109375" style="167" customWidth="1"/>
    <col min="8" max="8" width="8.7109375" style="167" customWidth="1"/>
    <col min="9" max="9" width="9.5703125" style="167" customWidth="1"/>
    <col min="10" max="10" width="9.7109375" style="167" customWidth="1"/>
    <col min="11" max="11" width="11.140625" style="167" customWidth="1"/>
    <col min="12" max="16384" width="9.140625" style="167"/>
  </cols>
  <sheetData>
    <row r="1" spans="1:11" ht="15.75" x14ac:dyDescent="0.3">
      <c r="A1" s="1" t="s">
        <v>50</v>
      </c>
      <c r="B1" s="2"/>
      <c r="C1" s="66"/>
      <c r="D1" s="87"/>
      <c r="E1" s="87"/>
      <c r="F1" s="208"/>
      <c r="G1" s="208"/>
      <c r="H1" s="208"/>
    </row>
    <row r="2" spans="1:11" ht="15.75" x14ac:dyDescent="0.3">
      <c r="A2" s="2"/>
      <c r="B2" s="2" t="s">
        <v>69</v>
      </c>
      <c r="C2" s="66"/>
      <c r="D2" s="87"/>
      <c r="E2" s="87"/>
      <c r="F2" s="208"/>
      <c r="G2" s="208"/>
      <c r="H2" s="208"/>
    </row>
    <row r="3" spans="1:11" ht="15.75" x14ac:dyDescent="0.3">
      <c r="A3" s="66"/>
      <c r="B3" s="66"/>
      <c r="C3" s="66"/>
      <c r="D3" s="87"/>
      <c r="E3" s="87"/>
      <c r="F3" s="208"/>
      <c r="G3" s="208"/>
      <c r="H3" s="208"/>
    </row>
    <row r="4" spans="1:11" s="174" customFormat="1" ht="15.75" x14ac:dyDescent="0.3">
      <c r="A4" s="70" t="s">
        <v>13</v>
      </c>
      <c r="B4" s="88"/>
      <c r="C4" s="88"/>
      <c r="D4" s="89"/>
      <c r="E4" s="89"/>
      <c r="F4" s="212"/>
      <c r="G4" s="212"/>
      <c r="H4" s="212"/>
    </row>
    <row r="5" spans="1:11" ht="15.75" x14ac:dyDescent="0.3">
      <c r="A5" s="66"/>
      <c r="B5" s="66"/>
      <c r="C5" s="66"/>
      <c r="D5" s="90"/>
      <c r="E5" s="90"/>
      <c r="F5" s="208"/>
      <c r="G5" s="208"/>
      <c r="H5" s="208"/>
    </row>
    <row r="6" spans="1:11" ht="15.75" x14ac:dyDescent="0.3">
      <c r="A6" s="66"/>
      <c r="B6" s="66"/>
      <c r="C6" s="90" t="s">
        <v>242</v>
      </c>
      <c r="D6" s="90"/>
      <c r="E6" s="90"/>
      <c r="F6" s="208"/>
      <c r="G6" s="208"/>
      <c r="H6" s="208"/>
    </row>
    <row r="7" spans="1:11" ht="15.75" x14ac:dyDescent="0.3">
      <c r="A7" s="3">
        <v>1</v>
      </c>
      <c r="B7" s="3">
        <v>2</v>
      </c>
      <c r="C7" s="3">
        <v>3</v>
      </c>
      <c r="D7" s="30">
        <v>4</v>
      </c>
      <c r="E7" s="3">
        <v>5</v>
      </c>
      <c r="F7" s="30">
        <v>6</v>
      </c>
      <c r="G7" s="3">
        <v>7</v>
      </c>
      <c r="H7" s="135">
        <v>8</v>
      </c>
      <c r="I7" s="3">
        <v>9</v>
      </c>
      <c r="J7" s="3">
        <v>10</v>
      </c>
      <c r="K7" s="30">
        <v>11</v>
      </c>
    </row>
    <row r="8" spans="1:11" ht="37.15" customHeight="1" x14ac:dyDescent="0.25">
      <c r="A8" s="82" t="s">
        <v>0</v>
      </c>
      <c r="B8" s="83" t="s">
        <v>1</v>
      </c>
      <c r="C8" s="83" t="s">
        <v>14</v>
      </c>
      <c r="D8" s="213" t="s">
        <v>3</v>
      </c>
      <c r="E8" s="84" t="s">
        <v>4</v>
      </c>
      <c r="F8" s="202" t="s">
        <v>41</v>
      </c>
      <c r="G8" s="132" t="s">
        <v>42</v>
      </c>
      <c r="H8" s="132" t="s">
        <v>43</v>
      </c>
      <c r="I8" s="132" t="s">
        <v>44</v>
      </c>
      <c r="J8" s="132" t="s">
        <v>45</v>
      </c>
      <c r="K8" s="186" t="s">
        <v>245</v>
      </c>
    </row>
    <row r="9" spans="1:11" ht="13.9" customHeight="1" x14ac:dyDescent="0.3">
      <c r="A9" s="73">
        <v>1</v>
      </c>
      <c r="B9" s="85" t="s">
        <v>127</v>
      </c>
      <c r="C9" s="63" t="s">
        <v>5</v>
      </c>
      <c r="D9" s="61"/>
      <c r="E9" s="86">
        <v>400</v>
      </c>
      <c r="F9" s="204"/>
      <c r="G9" s="198">
        <v>9.5</v>
      </c>
      <c r="H9" s="197">
        <f>F9*1.095</f>
        <v>0</v>
      </c>
      <c r="I9" s="131">
        <f>E9*F9</f>
        <v>0</v>
      </c>
      <c r="J9" s="131">
        <f>I9*1.095</f>
        <v>0</v>
      </c>
      <c r="K9" s="234"/>
    </row>
    <row r="10" spans="1:11" ht="13.9" customHeight="1" x14ac:dyDescent="0.3">
      <c r="A10" s="74">
        <v>2</v>
      </c>
      <c r="B10" s="85" t="s">
        <v>128</v>
      </c>
      <c r="C10" s="63" t="s">
        <v>5</v>
      </c>
      <c r="D10" s="61"/>
      <c r="E10" s="86">
        <v>100</v>
      </c>
      <c r="F10" s="204"/>
      <c r="G10" s="198">
        <v>9.5</v>
      </c>
      <c r="H10" s="197">
        <f t="shared" ref="H10:H17" si="0">F10*1.095</f>
        <v>0</v>
      </c>
      <c r="I10" s="131">
        <f t="shared" ref="I10:I17" si="1">E10*F10</f>
        <v>0</v>
      </c>
      <c r="J10" s="131">
        <f t="shared" ref="J10:J17" si="2">I10*1.095</f>
        <v>0</v>
      </c>
      <c r="K10" s="234"/>
    </row>
    <row r="11" spans="1:11" ht="13.9" customHeight="1" x14ac:dyDescent="0.3">
      <c r="A11" s="74">
        <v>3</v>
      </c>
      <c r="B11" s="85" t="s">
        <v>129</v>
      </c>
      <c r="C11" s="63" t="s">
        <v>5</v>
      </c>
      <c r="D11" s="61"/>
      <c r="E11" s="86">
        <v>100</v>
      </c>
      <c r="F11" s="204"/>
      <c r="G11" s="198">
        <v>9.5</v>
      </c>
      <c r="H11" s="197">
        <f t="shared" si="0"/>
        <v>0</v>
      </c>
      <c r="I11" s="131">
        <f t="shared" si="1"/>
        <v>0</v>
      </c>
      <c r="J11" s="131">
        <f t="shared" si="2"/>
        <v>0</v>
      </c>
      <c r="K11" s="234"/>
    </row>
    <row r="12" spans="1:11" ht="13.9" customHeight="1" x14ac:dyDescent="0.3">
      <c r="A12" s="74">
        <v>4</v>
      </c>
      <c r="B12" s="85" t="s">
        <v>130</v>
      </c>
      <c r="C12" s="63" t="s">
        <v>5</v>
      </c>
      <c r="D12" s="61"/>
      <c r="E12" s="86">
        <v>167</v>
      </c>
      <c r="F12" s="204"/>
      <c r="G12" s="198">
        <v>9.5</v>
      </c>
      <c r="H12" s="197">
        <f t="shared" si="0"/>
        <v>0</v>
      </c>
      <c r="I12" s="131">
        <f t="shared" si="1"/>
        <v>0</v>
      </c>
      <c r="J12" s="131">
        <f t="shared" si="2"/>
        <v>0</v>
      </c>
      <c r="K12" s="234"/>
    </row>
    <row r="13" spans="1:11" ht="13.9" customHeight="1" x14ac:dyDescent="0.3">
      <c r="A13" s="74">
        <v>5</v>
      </c>
      <c r="B13" s="85" t="s">
        <v>131</v>
      </c>
      <c r="C13" s="63" t="s">
        <v>5</v>
      </c>
      <c r="D13" s="61"/>
      <c r="E13" s="86">
        <v>2000</v>
      </c>
      <c r="F13" s="204"/>
      <c r="G13" s="198">
        <v>9.5</v>
      </c>
      <c r="H13" s="197">
        <f t="shared" si="0"/>
        <v>0</v>
      </c>
      <c r="I13" s="131">
        <f t="shared" si="1"/>
        <v>0</v>
      </c>
      <c r="J13" s="131">
        <f t="shared" si="2"/>
        <v>0</v>
      </c>
      <c r="K13" s="234"/>
    </row>
    <row r="14" spans="1:11" ht="13.9" customHeight="1" x14ac:dyDescent="0.3">
      <c r="A14" s="74">
        <v>6</v>
      </c>
      <c r="B14" s="85" t="s">
        <v>132</v>
      </c>
      <c r="C14" s="63" t="s">
        <v>5</v>
      </c>
      <c r="D14" s="61"/>
      <c r="E14" s="86">
        <v>67</v>
      </c>
      <c r="F14" s="204"/>
      <c r="G14" s="198">
        <v>9.5</v>
      </c>
      <c r="H14" s="197">
        <f t="shared" si="0"/>
        <v>0</v>
      </c>
      <c r="I14" s="131">
        <f t="shared" si="1"/>
        <v>0</v>
      </c>
      <c r="J14" s="131">
        <f t="shared" si="2"/>
        <v>0</v>
      </c>
      <c r="K14" s="234"/>
    </row>
    <row r="15" spans="1:11" ht="13.9" customHeight="1" x14ac:dyDescent="0.3">
      <c r="A15" s="74">
        <v>7</v>
      </c>
      <c r="B15" s="85" t="s">
        <v>133</v>
      </c>
      <c r="C15" s="63" t="s">
        <v>5</v>
      </c>
      <c r="D15" s="61"/>
      <c r="E15" s="86">
        <v>834</v>
      </c>
      <c r="F15" s="204"/>
      <c r="G15" s="198">
        <v>9.5</v>
      </c>
      <c r="H15" s="197">
        <f t="shared" si="0"/>
        <v>0</v>
      </c>
      <c r="I15" s="131">
        <f t="shared" si="1"/>
        <v>0</v>
      </c>
      <c r="J15" s="131">
        <f t="shared" si="2"/>
        <v>0</v>
      </c>
      <c r="K15" s="234"/>
    </row>
    <row r="16" spans="1:11" ht="13.9" customHeight="1" x14ac:dyDescent="0.3">
      <c r="A16" s="74">
        <v>8</v>
      </c>
      <c r="B16" s="85" t="s">
        <v>134</v>
      </c>
      <c r="C16" s="63" t="s">
        <v>5</v>
      </c>
      <c r="D16" s="61"/>
      <c r="E16" s="86">
        <v>120</v>
      </c>
      <c r="F16" s="204"/>
      <c r="G16" s="198">
        <v>9.5</v>
      </c>
      <c r="H16" s="197">
        <f t="shared" si="0"/>
        <v>0</v>
      </c>
      <c r="I16" s="131">
        <f t="shared" si="1"/>
        <v>0</v>
      </c>
      <c r="J16" s="131">
        <f t="shared" si="2"/>
        <v>0</v>
      </c>
      <c r="K16" s="234"/>
    </row>
    <row r="17" spans="1:11" ht="13.9" customHeight="1" x14ac:dyDescent="0.3">
      <c r="A17" s="74">
        <v>9</v>
      </c>
      <c r="B17" s="85" t="s">
        <v>135</v>
      </c>
      <c r="C17" s="63" t="s">
        <v>5</v>
      </c>
      <c r="D17" s="61"/>
      <c r="E17" s="86">
        <v>200</v>
      </c>
      <c r="F17" s="204"/>
      <c r="G17" s="198">
        <v>9.5</v>
      </c>
      <c r="H17" s="197">
        <f t="shared" si="0"/>
        <v>0</v>
      </c>
      <c r="I17" s="131">
        <f t="shared" si="1"/>
        <v>0</v>
      </c>
      <c r="J17" s="131">
        <f t="shared" si="2"/>
        <v>0</v>
      </c>
      <c r="K17" s="234"/>
    </row>
    <row r="18" spans="1:11" ht="15.75" x14ac:dyDescent="0.3">
      <c r="A18" s="24"/>
      <c r="B18" s="25" t="s">
        <v>19</v>
      </c>
      <c r="C18" s="68"/>
      <c r="D18" s="203"/>
      <c r="E18" s="75"/>
      <c r="F18" s="203"/>
      <c r="G18" s="209"/>
      <c r="H18" s="209"/>
      <c r="I18" s="150">
        <f>SUM(I9:I17)</f>
        <v>0</v>
      </c>
      <c r="J18" s="150">
        <f>SUM(J9:J17)</f>
        <v>0</v>
      </c>
      <c r="K18" s="214"/>
    </row>
    <row r="19" spans="1:11" ht="15.75" x14ac:dyDescent="0.3">
      <c r="A19" s="154"/>
      <c r="B19" s="155"/>
      <c r="C19" s="156"/>
      <c r="D19" s="157"/>
      <c r="E19" s="157"/>
      <c r="F19" s="210"/>
      <c r="G19" s="210"/>
      <c r="H19" s="210"/>
      <c r="I19" s="158"/>
      <c r="J19" s="158"/>
      <c r="K19" s="211"/>
    </row>
    <row r="20" spans="1:11" ht="15.75" x14ac:dyDescent="0.3">
      <c r="A20" s="154"/>
      <c r="B20" s="155"/>
      <c r="C20" s="156"/>
      <c r="D20" s="157"/>
      <c r="E20" s="157"/>
      <c r="F20" s="210"/>
      <c r="G20" s="210"/>
      <c r="H20" s="210"/>
      <c r="I20" s="158"/>
      <c r="J20" s="158"/>
      <c r="K20" s="211"/>
    </row>
    <row r="21" spans="1:11" ht="15.75" x14ac:dyDescent="0.3">
      <c r="A21" s="69" t="s">
        <v>7</v>
      </c>
      <c r="B21" s="69"/>
      <c r="C21" s="69"/>
      <c r="D21" s="69"/>
      <c r="E21" s="69"/>
      <c r="F21" s="208"/>
      <c r="G21" s="208"/>
      <c r="H21" s="208"/>
    </row>
    <row r="22" spans="1:11" ht="15.75" x14ac:dyDescent="0.3">
      <c r="A22" s="69" t="s">
        <v>8</v>
      </c>
      <c r="B22" s="69"/>
      <c r="C22" s="69"/>
      <c r="D22" s="69"/>
      <c r="E22" s="69"/>
      <c r="F22" s="208"/>
      <c r="G22" s="208"/>
      <c r="H22" s="208"/>
    </row>
    <row r="23" spans="1:11" ht="15.75" x14ac:dyDescent="0.3">
      <c r="A23" s="69" t="s">
        <v>9</v>
      </c>
      <c r="B23" s="69"/>
      <c r="C23" s="69"/>
      <c r="D23" s="69"/>
      <c r="E23" s="69"/>
      <c r="F23" s="208"/>
      <c r="G23" s="208"/>
      <c r="H23" s="208"/>
    </row>
    <row r="24" spans="1:11" ht="15.75" x14ac:dyDescent="0.3">
      <c r="A24" s="236" t="s">
        <v>246</v>
      </c>
      <c r="B24" s="236"/>
      <c r="C24" s="236"/>
      <c r="D24" s="236"/>
      <c r="E24" s="236"/>
      <c r="F24" s="236"/>
      <c r="G24" s="236"/>
      <c r="H24" s="236"/>
    </row>
    <row r="25" spans="1:11" ht="15.75" x14ac:dyDescent="0.3">
      <c r="A25" s="178"/>
      <c r="B25" s="178"/>
      <c r="C25" s="178"/>
      <c r="D25" s="178"/>
      <c r="E25" s="178"/>
      <c r="F25" s="178"/>
      <c r="G25" s="178"/>
      <c r="H25" s="178"/>
    </row>
    <row r="26" spans="1:11" ht="15.75" x14ac:dyDescent="0.3">
      <c r="A26" s="69" t="s">
        <v>11</v>
      </c>
      <c r="B26" s="69"/>
      <c r="C26" s="69"/>
      <c r="D26" s="200" t="s">
        <v>12</v>
      </c>
      <c r="E26" s="69"/>
      <c r="F26" s="208"/>
      <c r="G26" s="208"/>
      <c r="H26" s="208"/>
    </row>
    <row r="27" spans="1:11" ht="15.75" x14ac:dyDescent="0.3">
      <c r="A27" s="69"/>
      <c r="B27" s="69"/>
      <c r="C27" s="69"/>
      <c r="D27" s="69"/>
      <c r="E27" s="69"/>
      <c r="F27" s="208"/>
      <c r="G27" s="208"/>
      <c r="H27" s="208"/>
    </row>
  </sheetData>
  <sheetProtection selectLockedCells="1"/>
  <mergeCells count="1">
    <mergeCell ref="A24:H24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K11" sqref="K11:K13"/>
    </sheetView>
  </sheetViews>
  <sheetFormatPr defaultRowHeight="15" x14ac:dyDescent="0.25"/>
  <cols>
    <col min="1" max="1" width="4.5703125" style="167" customWidth="1"/>
    <col min="2" max="2" width="24.28515625" style="167" customWidth="1"/>
    <col min="3" max="3" width="5.28515625" style="167" customWidth="1"/>
    <col min="4" max="4" width="23.28515625" style="167" customWidth="1"/>
    <col min="5" max="5" width="9.5703125" style="167" customWidth="1"/>
    <col min="6" max="6" width="9.140625" style="167"/>
    <col min="7" max="7" width="6.5703125" style="167" customWidth="1"/>
    <col min="8" max="8" width="9.140625" style="167"/>
    <col min="9" max="9" width="9.7109375" style="167" customWidth="1"/>
    <col min="10" max="10" width="10.42578125" style="167" customWidth="1"/>
    <col min="11" max="11" width="11.140625" style="167" customWidth="1"/>
    <col min="12" max="16384" width="9.140625" style="167"/>
  </cols>
  <sheetData>
    <row r="1" spans="1:11" ht="15.75" x14ac:dyDescent="0.3">
      <c r="A1" s="1" t="s">
        <v>50</v>
      </c>
      <c r="B1" s="2"/>
      <c r="C1" s="23"/>
      <c r="D1" s="22"/>
      <c r="E1" s="22"/>
    </row>
    <row r="2" spans="1:11" ht="15.75" x14ac:dyDescent="0.3">
      <c r="A2" s="2"/>
      <c r="B2" s="2" t="s">
        <v>69</v>
      </c>
      <c r="C2" s="23"/>
      <c r="D2" s="22"/>
      <c r="E2" s="22"/>
    </row>
    <row r="3" spans="1:11" ht="15.75" x14ac:dyDescent="0.3">
      <c r="A3" s="21"/>
      <c r="B3" s="23"/>
      <c r="C3" s="23"/>
      <c r="D3" s="22"/>
      <c r="E3" s="22"/>
    </row>
    <row r="4" spans="1:11" s="174" customFormat="1" ht="15.75" x14ac:dyDescent="0.3">
      <c r="A4" s="19" t="s">
        <v>23</v>
      </c>
      <c r="B4" s="20"/>
      <c r="C4" s="20"/>
      <c r="D4" s="18"/>
      <c r="E4" s="18"/>
    </row>
    <row r="5" spans="1:11" ht="15.75" x14ac:dyDescent="0.3">
      <c r="A5" s="21"/>
      <c r="B5" s="23"/>
      <c r="C5" s="23"/>
      <c r="D5" s="22"/>
      <c r="E5" s="22"/>
    </row>
    <row r="6" spans="1:11" ht="15.75" x14ac:dyDescent="0.3">
      <c r="A6" s="21"/>
      <c r="B6" s="23"/>
      <c r="C6" s="23"/>
      <c r="D6" s="22"/>
      <c r="E6" s="22"/>
    </row>
    <row r="7" spans="1:11" ht="15.75" x14ac:dyDescent="0.3">
      <c r="A7" s="27"/>
      <c r="B7" s="27"/>
      <c r="C7" s="27"/>
      <c r="D7" s="28"/>
      <c r="E7" s="28"/>
    </row>
    <row r="8" spans="1:11" ht="15.75" x14ac:dyDescent="0.3">
      <c r="A8" s="27"/>
      <c r="B8" s="27"/>
      <c r="C8" s="90" t="s">
        <v>139</v>
      </c>
      <c r="D8" s="28"/>
      <c r="E8" s="28"/>
    </row>
    <row r="9" spans="1:11" ht="15.75" x14ac:dyDescent="0.3">
      <c r="A9" s="3">
        <v>1</v>
      </c>
      <c r="B9" s="3">
        <v>2</v>
      </c>
      <c r="C9" s="3">
        <v>3</v>
      </c>
      <c r="D9" s="30">
        <v>4</v>
      </c>
      <c r="E9" s="3">
        <v>5</v>
      </c>
      <c r="F9" s="30">
        <v>6</v>
      </c>
      <c r="G9" s="3">
        <v>7</v>
      </c>
      <c r="H9" s="135">
        <v>8</v>
      </c>
      <c r="I9" s="3">
        <v>9</v>
      </c>
      <c r="J9" s="3">
        <v>10</v>
      </c>
      <c r="K9" s="30">
        <v>11</v>
      </c>
    </row>
    <row r="10" spans="1:11" ht="52.15" customHeight="1" x14ac:dyDescent="0.25">
      <c r="A10" s="34" t="s">
        <v>0</v>
      </c>
      <c r="B10" s="35" t="s">
        <v>1</v>
      </c>
      <c r="C10" s="35" t="s">
        <v>14</v>
      </c>
      <c r="D10" s="186" t="s">
        <v>3</v>
      </c>
      <c r="E10" s="39" t="s">
        <v>4</v>
      </c>
      <c r="F10" s="186" t="s">
        <v>41</v>
      </c>
      <c r="G10" s="100" t="s">
        <v>42</v>
      </c>
      <c r="H10" s="100" t="s">
        <v>43</v>
      </c>
      <c r="I10" s="100" t="s">
        <v>44</v>
      </c>
      <c r="J10" s="100" t="s">
        <v>45</v>
      </c>
      <c r="K10" s="188" t="s">
        <v>245</v>
      </c>
    </row>
    <row r="11" spans="1:11" ht="15.75" x14ac:dyDescent="0.3">
      <c r="A11" s="92">
        <v>1</v>
      </c>
      <c r="B11" s="91" t="s">
        <v>136</v>
      </c>
      <c r="C11" s="29" t="s">
        <v>16</v>
      </c>
      <c r="D11" s="30"/>
      <c r="E11" s="110">
        <v>167</v>
      </c>
      <c r="F11" s="187"/>
      <c r="G11" s="3">
        <v>9.5</v>
      </c>
      <c r="H11" s="168">
        <f>F11*1.095</f>
        <v>0</v>
      </c>
      <c r="I11" s="128">
        <f>E11*F11</f>
        <v>0</v>
      </c>
      <c r="J11" s="128">
        <f>I11*1.095</f>
        <v>0</v>
      </c>
      <c r="K11" s="235"/>
    </row>
    <row r="12" spans="1:11" ht="15.75" x14ac:dyDescent="0.3">
      <c r="A12" s="92">
        <v>2</v>
      </c>
      <c r="B12" s="91" t="s">
        <v>137</v>
      </c>
      <c r="C12" s="29" t="s">
        <v>35</v>
      </c>
      <c r="D12" s="30"/>
      <c r="E12" s="110">
        <v>3033</v>
      </c>
      <c r="F12" s="187"/>
      <c r="G12" s="3">
        <v>9.5</v>
      </c>
      <c r="H12" s="168">
        <f>F12*1.095</f>
        <v>0</v>
      </c>
      <c r="I12" s="128">
        <f>E12*F12</f>
        <v>0</v>
      </c>
      <c r="J12" s="128">
        <f>I12*1.095</f>
        <v>0</v>
      </c>
      <c r="K12" s="235"/>
    </row>
    <row r="13" spans="1:11" ht="15.75" x14ac:dyDescent="0.3">
      <c r="A13" s="92">
        <v>3</v>
      </c>
      <c r="B13" s="91" t="s">
        <v>138</v>
      </c>
      <c r="C13" s="29" t="s">
        <v>5</v>
      </c>
      <c r="D13" s="30"/>
      <c r="E13" s="110">
        <v>100</v>
      </c>
      <c r="F13" s="187"/>
      <c r="G13" s="3">
        <v>9.5</v>
      </c>
      <c r="H13" s="168">
        <f>F13*1.095</f>
        <v>0</v>
      </c>
      <c r="I13" s="128">
        <f>E13*F13</f>
        <v>0</v>
      </c>
      <c r="J13" s="128">
        <f>I13*1.095</f>
        <v>0</v>
      </c>
      <c r="K13" s="235"/>
    </row>
    <row r="14" spans="1:11" ht="13.15" customHeight="1" x14ac:dyDescent="0.3">
      <c r="A14" s="24"/>
      <c r="B14" s="160" t="s">
        <v>20</v>
      </c>
      <c r="C14" s="162"/>
      <c r="D14" s="228"/>
      <c r="E14" s="163"/>
      <c r="F14" s="228"/>
      <c r="G14" s="227"/>
      <c r="H14" s="227"/>
      <c r="I14" s="152">
        <f>SUM(I11:I13)</f>
        <v>0</v>
      </c>
      <c r="J14" s="152">
        <f>SUM(J11:J13)</f>
        <v>0</v>
      </c>
      <c r="K14" s="190"/>
    </row>
    <row r="15" spans="1:11" ht="15.75" x14ac:dyDescent="0.3">
      <c r="A15" s="31"/>
      <c r="B15" s="31"/>
      <c r="C15" s="31"/>
      <c r="D15" s="31"/>
      <c r="E15" s="31"/>
    </row>
    <row r="16" spans="1:11" ht="15.75" x14ac:dyDescent="0.3">
      <c r="A16" s="31" t="s">
        <v>7</v>
      </c>
      <c r="B16" s="31"/>
      <c r="C16" s="31"/>
      <c r="D16" s="31"/>
      <c r="E16" s="31"/>
    </row>
    <row r="17" spans="1:8" ht="15.75" x14ac:dyDescent="0.3">
      <c r="A17" s="31" t="s">
        <v>8</v>
      </c>
      <c r="B17" s="31"/>
      <c r="C17" s="31"/>
      <c r="D17" s="31"/>
      <c r="E17" s="31"/>
    </row>
    <row r="18" spans="1:8" ht="15.75" x14ac:dyDescent="0.3">
      <c r="A18" s="31" t="s">
        <v>9</v>
      </c>
      <c r="B18" s="31"/>
      <c r="C18" s="31"/>
      <c r="D18" s="31"/>
      <c r="E18" s="31"/>
    </row>
    <row r="19" spans="1:8" ht="15.75" x14ac:dyDescent="0.3">
      <c r="A19" s="236" t="s">
        <v>246</v>
      </c>
      <c r="B19" s="236"/>
      <c r="C19" s="236"/>
      <c r="D19" s="236"/>
      <c r="E19" s="236"/>
      <c r="F19" s="236"/>
      <c r="G19" s="236"/>
      <c r="H19" s="236"/>
    </row>
    <row r="20" spans="1:8" ht="15.75" x14ac:dyDescent="0.3">
      <c r="A20" s="31"/>
      <c r="B20" s="31"/>
      <c r="C20" s="31"/>
      <c r="D20" s="31"/>
      <c r="E20" s="31"/>
    </row>
    <row r="21" spans="1:8" ht="15.75" x14ac:dyDescent="0.3">
      <c r="A21" s="31" t="s">
        <v>17</v>
      </c>
      <c r="B21" s="31"/>
      <c r="C21" s="31"/>
      <c r="D21" s="179" t="s">
        <v>12</v>
      </c>
      <c r="E21" s="31"/>
    </row>
    <row r="22" spans="1:8" ht="15.75" x14ac:dyDescent="0.3">
      <c r="A22" s="180"/>
      <c r="B22" s="180"/>
      <c r="C22" s="180"/>
      <c r="D22" s="180"/>
      <c r="E22" s="180"/>
    </row>
  </sheetData>
  <sheetProtection selectLockedCells="1"/>
  <mergeCells count="1">
    <mergeCell ref="A19:H19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="115" zoomScaleNormal="115" workbookViewId="0">
      <selection activeCell="I21" sqref="I21"/>
    </sheetView>
  </sheetViews>
  <sheetFormatPr defaultRowHeight="15" x14ac:dyDescent="0.25"/>
  <cols>
    <col min="1" max="1" width="5.140625" style="167" customWidth="1"/>
    <col min="2" max="2" width="54.28515625" style="167" customWidth="1"/>
    <col min="3" max="3" width="6.7109375" style="167" customWidth="1"/>
    <col min="4" max="4" width="26.7109375" style="167" customWidth="1"/>
    <col min="5" max="5" width="8.28515625" style="167" customWidth="1"/>
    <col min="6" max="6" width="10.42578125" style="167" customWidth="1"/>
    <col min="7" max="7" width="6.28515625" style="167" customWidth="1"/>
    <col min="8" max="8" width="9.140625" style="167"/>
    <col min="9" max="9" width="9.5703125" style="167" customWidth="1"/>
    <col min="10" max="10" width="9.28515625" style="167" customWidth="1"/>
    <col min="11" max="11" width="11.42578125" style="167" customWidth="1"/>
    <col min="12" max="16384" width="9.140625" style="167"/>
  </cols>
  <sheetData>
    <row r="1" spans="1:11" ht="15.75" x14ac:dyDescent="0.3">
      <c r="A1" s="1" t="s">
        <v>50</v>
      </c>
      <c r="B1" s="2"/>
      <c r="C1" s="23"/>
      <c r="D1" s="22"/>
      <c r="E1" s="22"/>
    </row>
    <row r="2" spans="1:11" ht="15.75" x14ac:dyDescent="0.3">
      <c r="A2" s="2"/>
      <c r="B2" s="2" t="s">
        <v>69</v>
      </c>
      <c r="C2" s="23"/>
      <c r="D2" s="22"/>
      <c r="E2" s="22"/>
    </row>
    <row r="3" spans="1:11" ht="15.75" x14ac:dyDescent="0.3">
      <c r="A3" s="21"/>
      <c r="B3" s="23"/>
      <c r="C3" s="23"/>
      <c r="D3" s="22"/>
      <c r="E3" s="22"/>
    </row>
    <row r="4" spans="1:11" s="174" customFormat="1" ht="15.75" x14ac:dyDescent="0.3">
      <c r="A4" s="19" t="s">
        <v>23</v>
      </c>
      <c r="B4" s="20"/>
      <c r="C4" s="20"/>
      <c r="D4" s="18"/>
      <c r="E4" s="18"/>
    </row>
    <row r="5" spans="1:11" ht="15.75" x14ac:dyDescent="0.3">
      <c r="A5" s="27"/>
      <c r="B5" s="27"/>
      <c r="C5" s="27"/>
      <c r="D5" s="28"/>
      <c r="E5" s="28"/>
    </row>
    <row r="6" spans="1:11" ht="15.75" x14ac:dyDescent="0.3">
      <c r="A6" s="27"/>
      <c r="B6" s="27"/>
      <c r="C6" s="28" t="s">
        <v>140</v>
      </c>
      <c r="D6" s="28"/>
      <c r="E6" s="28"/>
    </row>
    <row r="7" spans="1:11" ht="15.75" x14ac:dyDescent="0.3">
      <c r="A7" s="3">
        <v>1</v>
      </c>
      <c r="B7" s="3">
        <v>2</v>
      </c>
      <c r="C7" s="3">
        <v>3</v>
      </c>
      <c r="D7" s="30">
        <v>4</v>
      </c>
      <c r="E7" s="3">
        <v>5</v>
      </c>
      <c r="F7" s="30">
        <v>6</v>
      </c>
      <c r="G7" s="3">
        <v>7</v>
      </c>
      <c r="H7" s="135">
        <v>8</v>
      </c>
      <c r="I7" s="3">
        <v>9</v>
      </c>
      <c r="J7" s="3">
        <v>10</v>
      </c>
      <c r="K7" s="30">
        <v>11</v>
      </c>
    </row>
    <row r="8" spans="1:11" ht="45.6" customHeight="1" x14ac:dyDescent="0.25">
      <c r="A8" s="34" t="s">
        <v>0</v>
      </c>
      <c r="B8" s="35" t="s">
        <v>1</v>
      </c>
      <c r="C8" s="35" t="s">
        <v>14</v>
      </c>
      <c r="D8" s="182" t="s">
        <v>3</v>
      </c>
      <c r="E8" s="36" t="s">
        <v>4</v>
      </c>
      <c r="F8" s="186" t="s">
        <v>41</v>
      </c>
      <c r="G8" s="100" t="s">
        <v>42</v>
      </c>
      <c r="H8" s="100" t="s">
        <v>43</v>
      </c>
      <c r="I8" s="100" t="s">
        <v>44</v>
      </c>
      <c r="J8" s="100" t="s">
        <v>45</v>
      </c>
      <c r="K8" s="186" t="s">
        <v>245</v>
      </c>
    </row>
    <row r="9" spans="1:11" ht="15.75" x14ac:dyDescent="0.3">
      <c r="A9" s="92">
        <v>1</v>
      </c>
      <c r="B9" s="91" t="s">
        <v>141</v>
      </c>
      <c r="C9" s="29" t="s">
        <v>5</v>
      </c>
      <c r="D9" s="30"/>
      <c r="E9" s="38">
        <v>120</v>
      </c>
      <c r="F9" s="187"/>
      <c r="G9" s="3">
        <v>9.5</v>
      </c>
      <c r="H9" s="168">
        <f>F9*1.095</f>
        <v>0</v>
      </c>
      <c r="I9" s="128">
        <f>E9*F9</f>
        <v>0</v>
      </c>
      <c r="J9" s="128">
        <f>I9*1.095</f>
        <v>0</v>
      </c>
      <c r="K9" s="235"/>
    </row>
    <row r="10" spans="1:11" ht="15.75" x14ac:dyDescent="0.3">
      <c r="A10" s="93">
        <v>2</v>
      </c>
      <c r="B10" s="91" t="s">
        <v>248</v>
      </c>
      <c r="C10" s="29" t="s">
        <v>5</v>
      </c>
      <c r="D10" s="30"/>
      <c r="E10" s="38">
        <v>50</v>
      </c>
      <c r="F10" s="187"/>
      <c r="G10" s="3">
        <v>9.5</v>
      </c>
      <c r="H10" s="168">
        <f t="shared" ref="H10:H19" si="0">F10*1.095</f>
        <v>0</v>
      </c>
      <c r="I10" s="128">
        <f t="shared" ref="I10:I19" si="1">E10*F10</f>
        <v>0</v>
      </c>
      <c r="J10" s="128">
        <f t="shared" ref="J10:J19" si="2">I10*1.095</f>
        <v>0</v>
      </c>
      <c r="K10" s="235"/>
    </row>
    <row r="11" spans="1:11" ht="15.75" x14ac:dyDescent="0.3">
      <c r="A11" s="93">
        <v>3</v>
      </c>
      <c r="B11" s="91" t="s">
        <v>249</v>
      </c>
      <c r="C11" s="29" t="s">
        <v>5</v>
      </c>
      <c r="D11" s="30"/>
      <c r="E11" s="38">
        <v>40</v>
      </c>
      <c r="F11" s="187"/>
      <c r="G11" s="3">
        <v>9.5</v>
      </c>
      <c r="H11" s="168">
        <f t="shared" si="0"/>
        <v>0</v>
      </c>
      <c r="I11" s="128">
        <f t="shared" si="1"/>
        <v>0</v>
      </c>
      <c r="J11" s="128">
        <f t="shared" si="2"/>
        <v>0</v>
      </c>
      <c r="K11" s="235"/>
    </row>
    <row r="12" spans="1:11" ht="15.75" x14ac:dyDescent="0.3">
      <c r="A12" s="93">
        <v>4</v>
      </c>
      <c r="B12" s="91" t="s">
        <v>250</v>
      </c>
      <c r="C12" s="29" t="s">
        <v>5</v>
      </c>
      <c r="D12" s="30"/>
      <c r="E12" s="38">
        <v>100</v>
      </c>
      <c r="F12" s="187"/>
      <c r="G12" s="3">
        <v>9.5</v>
      </c>
      <c r="H12" s="168">
        <f t="shared" si="0"/>
        <v>0</v>
      </c>
      <c r="I12" s="128">
        <f t="shared" si="1"/>
        <v>0</v>
      </c>
      <c r="J12" s="128">
        <f t="shared" si="2"/>
        <v>0</v>
      </c>
      <c r="K12" s="235"/>
    </row>
    <row r="13" spans="1:11" ht="15.75" x14ac:dyDescent="0.3">
      <c r="A13" s="92">
        <v>5</v>
      </c>
      <c r="B13" s="91" t="s">
        <v>142</v>
      </c>
      <c r="C13" s="29" t="s">
        <v>5</v>
      </c>
      <c r="D13" s="30"/>
      <c r="E13" s="38">
        <v>67</v>
      </c>
      <c r="F13" s="187"/>
      <c r="G13" s="3">
        <v>9.5</v>
      </c>
      <c r="H13" s="168">
        <f t="shared" si="0"/>
        <v>0</v>
      </c>
      <c r="I13" s="128">
        <f t="shared" si="1"/>
        <v>0</v>
      </c>
      <c r="J13" s="128">
        <f t="shared" si="2"/>
        <v>0</v>
      </c>
      <c r="K13" s="235"/>
    </row>
    <row r="14" spans="1:11" ht="15.75" x14ac:dyDescent="0.3">
      <c r="A14" s="93">
        <v>6</v>
      </c>
      <c r="B14" s="91" t="s">
        <v>143</v>
      </c>
      <c r="C14" s="29" t="s">
        <v>5</v>
      </c>
      <c r="D14" s="30"/>
      <c r="E14" s="38">
        <v>34</v>
      </c>
      <c r="F14" s="187"/>
      <c r="G14" s="3">
        <v>9.5</v>
      </c>
      <c r="H14" s="168">
        <f t="shared" si="0"/>
        <v>0</v>
      </c>
      <c r="I14" s="128">
        <f t="shared" si="1"/>
        <v>0</v>
      </c>
      <c r="J14" s="128">
        <f t="shared" si="2"/>
        <v>0</v>
      </c>
      <c r="K14" s="235"/>
    </row>
    <row r="15" spans="1:11" ht="15.75" x14ac:dyDescent="0.3">
      <c r="A15" s="93">
        <v>7</v>
      </c>
      <c r="B15" s="167" t="s">
        <v>251</v>
      </c>
      <c r="C15" s="29" t="s">
        <v>5</v>
      </c>
      <c r="D15" s="30"/>
      <c r="E15" s="38">
        <v>100</v>
      </c>
      <c r="F15" s="187"/>
      <c r="G15" s="3">
        <v>9.5</v>
      </c>
      <c r="H15" s="168">
        <f t="shared" si="0"/>
        <v>0</v>
      </c>
      <c r="I15" s="128">
        <f t="shared" si="1"/>
        <v>0</v>
      </c>
      <c r="J15" s="128">
        <f t="shared" si="2"/>
        <v>0</v>
      </c>
      <c r="K15" s="235"/>
    </row>
    <row r="16" spans="1:11" ht="15.75" x14ac:dyDescent="0.3">
      <c r="A16" s="93">
        <v>8</v>
      </c>
      <c r="B16" s="91" t="s">
        <v>252</v>
      </c>
      <c r="C16" s="29" t="s">
        <v>5</v>
      </c>
      <c r="D16" s="30"/>
      <c r="E16" s="38">
        <v>100</v>
      </c>
      <c r="F16" s="187"/>
      <c r="G16" s="3">
        <v>9.5</v>
      </c>
      <c r="H16" s="168">
        <f t="shared" si="0"/>
        <v>0</v>
      </c>
      <c r="I16" s="128">
        <f t="shared" si="1"/>
        <v>0</v>
      </c>
      <c r="J16" s="128">
        <f t="shared" si="2"/>
        <v>0</v>
      </c>
      <c r="K16" s="235"/>
    </row>
    <row r="17" spans="1:11" ht="15.75" x14ac:dyDescent="0.3">
      <c r="A17" s="92">
        <v>9</v>
      </c>
      <c r="B17" s="91" t="s">
        <v>253</v>
      </c>
      <c r="C17" s="29" t="s">
        <v>5</v>
      </c>
      <c r="D17" s="30"/>
      <c r="E17" s="38">
        <v>100</v>
      </c>
      <c r="F17" s="187"/>
      <c r="G17" s="3">
        <v>9.5</v>
      </c>
      <c r="H17" s="168">
        <f t="shared" si="0"/>
        <v>0</v>
      </c>
      <c r="I17" s="128">
        <f t="shared" si="1"/>
        <v>0</v>
      </c>
      <c r="J17" s="128">
        <f t="shared" si="2"/>
        <v>0</v>
      </c>
      <c r="K17" s="235"/>
    </row>
    <row r="18" spans="1:11" ht="15.75" x14ac:dyDescent="0.3">
      <c r="A18" s="93">
        <v>10</v>
      </c>
      <c r="B18" s="91" t="s">
        <v>145</v>
      </c>
      <c r="C18" s="29" t="s">
        <v>5</v>
      </c>
      <c r="D18" s="30"/>
      <c r="E18" s="38">
        <v>67</v>
      </c>
      <c r="F18" s="187"/>
      <c r="G18" s="3">
        <v>9.5</v>
      </c>
      <c r="H18" s="168">
        <f t="shared" si="0"/>
        <v>0</v>
      </c>
      <c r="I18" s="128">
        <f t="shared" si="1"/>
        <v>0</v>
      </c>
      <c r="J18" s="128">
        <f t="shared" si="2"/>
        <v>0</v>
      </c>
      <c r="K18" s="235"/>
    </row>
    <row r="19" spans="1:11" ht="15.75" x14ac:dyDescent="0.3">
      <c r="A19" s="93">
        <v>11</v>
      </c>
      <c r="B19" s="143" t="s">
        <v>144</v>
      </c>
      <c r="C19" s="29" t="s">
        <v>16</v>
      </c>
      <c r="D19" s="30"/>
      <c r="E19" s="38">
        <v>7</v>
      </c>
      <c r="F19" s="187"/>
      <c r="G19" s="3">
        <v>9.5</v>
      </c>
      <c r="H19" s="168">
        <f t="shared" si="0"/>
        <v>0</v>
      </c>
      <c r="I19" s="128">
        <f t="shared" si="1"/>
        <v>0</v>
      </c>
      <c r="J19" s="128">
        <f t="shared" si="2"/>
        <v>0</v>
      </c>
      <c r="K19" s="235"/>
    </row>
    <row r="20" spans="1:11" ht="15.75" x14ac:dyDescent="0.3">
      <c r="A20" s="93">
        <v>12</v>
      </c>
      <c r="B20" s="143" t="s">
        <v>254</v>
      </c>
      <c r="C20" s="144" t="s">
        <v>5</v>
      </c>
      <c r="D20" s="30"/>
      <c r="E20" s="145">
        <v>200</v>
      </c>
      <c r="F20" s="187"/>
      <c r="G20" s="3">
        <v>9.5</v>
      </c>
      <c r="H20" s="168">
        <f>F20*1.095</f>
        <v>0</v>
      </c>
      <c r="I20" s="128">
        <f>E20*F20</f>
        <v>0</v>
      </c>
      <c r="J20" s="128">
        <f>I20*1.095</f>
        <v>0</v>
      </c>
      <c r="K20" s="235"/>
    </row>
    <row r="21" spans="1:11" ht="15.75" x14ac:dyDescent="0.3">
      <c r="A21" s="24"/>
      <c r="B21" s="25" t="s">
        <v>22</v>
      </c>
      <c r="C21" s="32"/>
      <c r="D21" s="217"/>
      <c r="E21" s="94"/>
      <c r="F21" s="217"/>
      <c r="G21" s="126"/>
      <c r="H21" s="126"/>
      <c r="I21" s="150">
        <f>SUM(I9:I20)</f>
        <v>0</v>
      </c>
      <c r="J21" s="150">
        <f>SUM(J9:J20)</f>
        <v>0</v>
      </c>
      <c r="K21" s="190"/>
    </row>
    <row r="22" spans="1:11" s="215" customFormat="1" ht="11.25" x14ac:dyDescent="0.25">
      <c r="A22" s="153" t="s">
        <v>7</v>
      </c>
      <c r="B22" s="153"/>
      <c r="C22" s="153"/>
      <c r="D22" s="153"/>
      <c r="E22" s="153"/>
    </row>
    <row r="23" spans="1:11" s="215" customFormat="1" ht="11.25" x14ac:dyDescent="0.25">
      <c r="A23" s="153" t="s">
        <v>8</v>
      </c>
      <c r="B23" s="153"/>
      <c r="C23" s="153"/>
      <c r="D23" s="153"/>
      <c r="E23" s="153"/>
    </row>
    <row r="24" spans="1:11" s="215" customFormat="1" ht="11.25" x14ac:dyDescent="0.25">
      <c r="A24" s="153" t="s">
        <v>9</v>
      </c>
      <c r="B24" s="153"/>
      <c r="C24" s="153"/>
      <c r="D24" s="153"/>
      <c r="E24" s="153"/>
    </row>
    <row r="25" spans="1:11" s="215" customFormat="1" ht="13.5" x14ac:dyDescent="0.3">
      <c r="A25" s="236" t="s">
        <v>246</v>
      </c>
      <c r="B25" s="236"/>
      <c r="C25" s="236"/>
      <c r="D25" s="236"/>
      <c r="E25" s="236"/>
      <c r="F25" s="236"/>
      <c r="G25" s="236"/>
      <c r="H25" s="236"/>
    </row>
    <row r="26" spans="1:11" s="215" customFormat="1" ht="11.25" x14ac:dyDescent="0.25">
      <c r="A26" s="153"/>
      <c r="B26" s="153"/>
      <c r="C26" s="153"/>
      <c r="D26" s="153"/>
      <c r="E26" s="153"/>
    </row>
    <row r="27" spans="1:11" s="215" customFormat="1" ht="11.25" x14ac:dyDescent="0.25">
      <c r="A27" s="153" t="s">
        <v>17</v>
      </c>
      <c r="B27" s="153"/>
      <c r="C27" s="153"/>
      <c r="D27" s="216" t="s">
        <v>12</v>
      </c>
      <c r="E27" s="153"/>
    </row>
    <row r="28" spans="1:11" ht="15.75" x14ac:dyDescent="0.3">
      <c r="A28" s="180"/>
      <c r="B28" s="180"/>
      <c r="C28" s="180"/>
      <c r="D28" s="180"/>
      <c r="E28" s="180"/>
    </row>
  </sheetData>
  <sheetProtection selectLockedCells="1"/>
  <mergeCells count="1">
    <mergeCell ref="A25:H25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Normal="100" workbookViewId="0">
      <selection activeCell="K22" sqref="K22"/>
    </sheetView>
  </sheetViews>
  <sheetFormatPr defaultRowHeight="15" x14ac:dyDescent="0.25"/>
  <cols>
    <col min="1" max="1" width="5.140625" style="167" customWidth="1"/>
    <col min="2" max="2" width="23.28515625" style="167" customWidth="1"/>
    <col min="3" max="3" width="6.42578125" style="167" customWidth="1"/>
    <col min="4" max="4" width="31.7109375" style="167" customWidth="1"/>
    <col min="5" max="5" width="10" style="167" customWidth="1"/>
    <col min="6" max="6" width="9.140625" style="167"/>
    <col min="7" max="7" width="7.140625" style="167" customWidth="1"/>
    <col min="8" max="8" width="9.140625" style="167"/>
    <col min="9" max="9" width="10.5703125" style="167" customWidth="1"/>
    <col min="10" max="10" width="9.42578125" style="167" customWidth="1"/>
    <col min="11" max="11" width="11.42578125" style="167" customWidth="1"/>
    <col min="12" max="16384" width="9.140625" style="167"/>
  </cols>
  <sheetData>
    <row r="1" spans="1:11" ht="15.75" x14ac:dyDescent="0.3">
      <c r="A1" s="1" t="s">
        <v>50</v>
      </c>
      <c r="B1" s="2"/>
      <c r="C1" s="23"/>
      <c r="D1" s="22"/>
      <c r="E1" s="22"/>
    </row>
    <row r="2" spans="1:11" ht="15.75" x14ac:dyDescent="0.3">
      <c r="A2" s="2"/>
      <c r="B2" s="2" t="s">
        <v>69</v>
      </c>
      <c r="C2" s="23"/>
      <c r="D2" s="22"/>
      <c r="E2" s="22"/>
    </row>
    <row r="3" spans="1:11" ht="15.75" x14ac:dyDescent="0.3">
      <c r="A3" s="21"/>
      <c r="B3" s="23"/>
      <c r="C3" s="23"/>
      <c r="D3" s="22"/>
      <c r="E3" s="22"/>
    </row>
    <row r="4" spans="1:11" s="174" customFormat="1" ht="15.75" x14ac:dyDescent="0.3">
      <c r="A4" s="19" t="s">
        <v>23</v>
      </c>
      <c r="B4" s="20"/>
      <c r="C4" s="20"/>
      <c r="D4" s="18"/>
      <c r="E4" s="18"/>
    </row>
    <row r="5" spans="1:11" ht="15.75" x14ac:dyDescent="0.3">
      <c r="A5" s="27"/>
      <c r="B5" s="27"/>
      <c r="C5" s="27"/>
      <c r="D5" s="28"/>
      <c r="E5" s="28"/>
    </row>
    <row r="6" spans="1:11" ht="15.75" x14ac:dyDescent="0.3">
      <c r="A6" s="27"/>
      <c r="B6" s="27"/>
      <c r="C6" s="28" t="s">
        <v>146</v>
      </c>
      <c r="D6" s="28"/>
      <c r="E6" s="28"/>
    </row>
    <row r="7" spans="1:11" ht="15.75" x14ac:dyDescent="0.3">
      <c r="A7" s="3">
        <v>1</v>
      </c>
      <c r="B7" s="3">
        <v>2</v>
      </c>
      <c r="C7" s="3">
        <v>3</v>
      </c>
      <c r="D7" s="30">
        <v>4</v>
      </c>
      <c r="E7" s="3">
        <v>5</v>
      </c>
      <c r="F7" s="30">
        <v>6</v>
      </c>
      <c r="G7" s="3">
        <v>7</v>
      </c>
      <c r="H7" s="135">
        <v>8</v>
      </c>
      <c r="I7" s="3">
        <v>9</v>
      </c>
      <c r="J7" s="3">
        <v>10</v>
      </c>
      <c r="K7" s="30">
        <v>11</v>
      </c>
    </row>
    <row r="8" spans="1:11" ht="40.5" x14ac:dyDescent="0.25">
      <c r="A8" s="34" t="s">
        <v>0</v>
      </c>
      <c r="B8" s="35" t="s">
        <v>1</v>
      </c>
      <c r="C8" s="35" t="s">
        <v>14</v>
      </c>
      <c r="D8" s="186" t="s">
        <v>3</v>
      </c>
      <c r="E8" s="39" t="s">
        <v>4</v>
      </c>
      <c r="F8" s="186" t="s">
        <v>41</v>
      </c>
      <c r="G8" s="100" t="s">
        <v>42</v>
      </c>
      <c r="H8" s="100" t="s">
        <v>43</v>
      </c>
      <c r="I8" s="100" t="s">
        <v>44</v>
      </c>
      <c r="J8" s="100" t="s">
        <v>45</v>
      </c>
      <c r="K8" s="186" t="s">
        <v>245</v>
      </c>
    </row>
    <row r="9" spans="1:11" ht="15.75" x14ac:dyDescent="0.3">
      <c r="A9" s="26">
        <v>1</v>
      </c>
      <c r="B9" s="91" t="s">
        <v>147</v>
      </c>
      <c r="C9" s="29" t="s">
        <v>16</v>
      </c>
      <c r="D9" s="30"/>
      <c r="E9" s="38">
        <v>100</v>
      </c>
      <c r="F9" s="187"/>
      <c r="G9" s="3">
        <v>9.5</v>
      </c>
      <c r="H9" s="168">
        <f>F9*1.095</f>
        <v>0</v>
      </c>
      <c r="I9" s="128">
        <f>E9*F9</f>
        <v>0</v>
      </c>
      <c r="J9" s="128">
        <f>I9*1.095</f>
        <v>0</v>
      </c>
      <c r="K9" s="235"/>
    </row>
    <row r="10" spans="1:11" ht="15.75" x14ac:dyDescent="0.3">
      <c r="A10" s="26">
        <v>2</v>
      </c>
      <c r="B10" s="91" t="s">
        <v>148</v>
      </c>
      <c r="C10" s="29" t="s">
        <v>16</v>
      </c>
      <c r="D10" s="30"/>
      <c r="E10" s="38">
        <v>100</v>
      </c>
      <c r="F10" s="187"/>
      <c r="G10" s="3">
        <v>9.5</v>
      </c>
      <c r="H10" s="168">
        <f t="shared" ref="H10:H12" si="0">F10*1.095</f>
        <v>0</v>
      </c>
      <c r="I10" s="128">
        <f t="shared" ref="I10:I12" si="1">E10*F10</f>
        <v>0</v>
      </c>
      <c r="J10" s="128">
        <v>0</v>
      </c>
      <c r="K10" s="235"/>
    </row>
    <row r="11" spans="1:11" ht="15.75" x14ac:dyDescent="0.3">
      <c r="A11" s="26">
        <v>3</v>
      </c>
      <c r="B11" s="91" t="s">
        <v>149</v>
      </c>
      <c r="C11" s="29" t="s">
        <v>16</v>
      </c>
      <c r="D11" s="30"/>
      <c r="E11" s="38">
        <v>67</v>
      </c>
      <c r="F11" s="187"/>
      <c r="G11" s="3">
        <v>9.5</v>
      </c>
      <c r="H11" s="168">
        <f t="shared" si="0"/>
        <v>0</v>
      </c>
      <c r="I11" s="128">
        <f t="shared" si="1"/>
        <v>0</v>
      </c>
      <c r="J11" s="128">
        <v>0</v>
      </c>
      <c r="K11" s="235"/>
    </row>
    <row r="12" spans="1:11" ht="15.75" x14ac:dyDescent="0.3">
      <c r="A12" s="26">
        <v>4</v>
      </c>
      <c r="B12" s="91" t="s">
        <v>150</v>
      </c>
      <c r="C12" s="29" t="s">
        <v>16</v>
      </c>
      <c r="D12" s="30"/>
      <c r="E12" s="38">
        <v>1000</v>
      </c>
      <c r="F12" s="187"/>
      <c r="G12" s="3">
        <v>9.5</v>
      </c>
      <c r="H12" s="168">
        <f t="shared" si="0"/>
        <v>0</v>
      </c>
      <c r="I12" s="128">
        <f t="shared" si="1"/>
        <v>0</v>
      </c>
      <c r="J12" s="128">
        <v>0</v>
      </c>
      <c r="K12" s="235"/>
    </row>
    <row r="13" spans="1:11" ht="15.6" customHeight="1" x14ac:dyDescent="0.3">
      <c r="A13" s="24"/>
      <c r="B13" s="25" t="s">
        <v>24</v>
      </c>
      <c r="C13" s="32"/>
      <c r="D13" s="183"/>
      <c r="E13" s="95"/>
      <c r="F13" s="183"/>
      <c r="G13" s="12"/>
      <c r="H13" s="12"/>
      <c r="I13" s="150">
        <f>SUM(I9:I12)</f>
        <v>0</v>
      </c>
      <c r="J13" s="150">
        <f>SUM(J9:J12)</f>
        <v>0</v>
      </c>
      <c r="K13" s="190"/>
    </row>
    <row r="14" spans="1:11" ht="15.75" x14ac:dyDescent="0.3">
      <c r="A14" s="31" t="s">
        <v>7</v>
      </c>
      <c r="B14" s="31"/>
      <c r="C14" s="31"/>
      <c r="D14" s="31"/>
      <c r="E14" s="31"/>
      <c r="F14" s="208"/>
      <c r="G14" s="208"/>
      <c r="H14" s="208"/>
    </row>
    <row r="15" spans="1:11" ht="15.75" x14ac:dyDescent="0.3">
      <c r="A15" s="31" t="s">
        <v>8</v>
      </c>
      <c r="B15" s="31"/>
      <c r="C15" s="31"/>
      <c r="D15" s="31"/>
      <c r="E15" s="31"/>
      <c r="F15" s="178"/>
      <c r="G15" s="178"/>
      <c r="H15" s="178"/>
    </row>
    <row r="16" spans="1:11" ht="15.75" x14ac:dyDescent="0.3">
      <c r="A16" s="31" t="s">
        <v>9</v>
      </c>
      <c r="B16" s="31"/>
      <c r="C16" s="31"/>
      <c r="D16" s="31"/>
      <c r="E16" s="31"/>
      <c r="F16" s="178"/>
      <c r="G16" s="178"/>
      <c r="H16" s="178"/>
    </row>
    <row r="17" spans="1:8" ht="15.75" x14ac:dyDescent="0.3">
      <c r="A17" s="236" t="s">
        <v>246</v>
      </c>
      <c r="B17" s="236"/>
      <c r="C17" s="236"/>
      <c r="D17" s="236"/>
      <c r="E17" s="236"/>
      <c r="F17" s="236"/>
      <c r="G17" s="236"/>
      <c r="H17" s="236"/>
    </row>
    <row r="18" spans="1:8" ht="15.75" x14ac:dyDescent="0.3">
      <c r="A18" s="218"/>
      <c r="B18" s="178"/>
      <c r="C18" s="178"/>
      <c r="D18" s="178"/>
      <c r="E18" s="178"/>
    </row>
    <row r="19" spans="1:8" ht="15.75" x14ac:dyDescent="0.3">
      <c r="A19" s="178"/>
      <c r="B19" s="178"/>
      <c r="C19" s="178"/>
      <c r="D19" s="178"/>
      <c r="E19" s="178"/>
    </row>
    <row r="20" spans="1:8" ht="15.75" x14ac:dyDescent="0.3">
      <c r="A20" s="31" t="s">
        <v>11</v>
      </c>
      <c r="B20" s="31"/>
      <c r="C20" s="31"/>
      <c r="D20" s="179" t="s">
        <v>12</v>
      </c>
      <c r="E20" s="31"/>
    </row>
    <row r="21" spans="1:8" x14ac:dyDescent="0.25">
      <c r="A21" s="219"/>
      <c r="B21" s="219"/>
      <c r="C21" s="219"/>
      <c r="D21" s="219"/>
      <c r="E21" s="219"/>
    </row>
  </sheetData>
  <sheetProtection selectLockedCells="1"/>
  <mergeCells count="1">
    <mergeCell ref="A17:H17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E9" sqref="E9:E20"/>
    </sheetView>
  </sheetViews>
  <sheetFormatPr defaultRowHeight="15" x14ac:dyDescent="0.25"/>
  <cols>
    <col min="1" max="1" width="3.85546875" style="167" customWidth="1"/>
    <col min="2" max="2" width="28.28515625" style="167" customWidth="1"/>
    <col min="3" max="3" width="5.7109375" style="167" customWidth="1"/>
    <col min="4" max="4" width="22" style="167" customWidth="1"/>
    <col min="5" max="5" width="9.5703125" style="167" customWidth="1"/>
    <col min="6" max="6" width="9.140625" style="167"/>
    <col min="7" max="7" width="6.85546875" style="167" customWidth="1"/>
    <col min="8" max="8" width="9.140625" style="167"/>
    <col min="9" max="9" width="9.42578125" style="167" customWidth="1"/>
    <col min="10" max="10" width="9.140625" style="167" customWidth="1"/>
    <col min="11" max="11" width="11.140625" style="167" customWidth="1"/>
    <col min="12" max="16384" width="9.140625" style="167"/>
  </cols>
  <sheetData>
    <row r="1" spans="1:11" ht="15.75" x14ac:dyDescent="0.3">
      <c r="A1" s="1" t="s">
        <v>50</v>
      </c>
      <c r="B1" s="2"/>
      <c r="C1" s="96"/>
      <c r="D1" s="60"/>
      <c r="E1" s="60"/>
    </row>
    <row r="2" spans="1:11" ht="15.75" x14ac:dyDescent="0.3">
      <c r="A2" s="2"/>
      <c r="B2" s="2" t="s">
        <v>69</v>
      </c>
      <c r="C2" s="96"/>
      <c r="D2" s="60"/>
      <c r="E2" s="60"/>
    </row>
    <row r="3" spans="1:11" ht="15.75" x14ac:dyDescent="0.3">
      <c r="A3" s="103"/>
      <c r="B3" s="103"/>
      <c r="C3" s="96"/>
      <c r="D3" s="60"/>
      <c r="E3" s="60"/>
    </row>
    <row r="4" spans="1:11" s="174" customFormat="1" ht="15.75" x14ac:dyDescent="0.3">
      <c r="A4" s="221" t="s">
        <v>13</v>
      </c>
      <c r="B4" s="105"/>
      <c r="C4" s="125"/>
      <c r="D4" s="222"/>
      <c r="E4" s="222"/>
    </row>
    <row r="5" spans="1:11" ht="15.75" x14ac:dyDescent="0.3">
      <c r="A5" s="97"/>
      <c r="B5" s="97"/>
      <c r="C5" s="97"/>
      <c r="D5" s="98"/>
      <c r="E5" s="98"/>
    </row>
    <row r="6" spans="1:11" ht="15.75" x14ac:dyDescent="0.3">
      <c r="A6" s="97"/>
      <c r="B6" s="97"/>
      <c r="C6" s="98" t="s">
        <v>151</v>
      </c>
      <c r="D6" s="98"/>
      <c r="E6" s="98"/>
    </row>
    <row r="7" spans="1:11" ht="15.75" x14ac:dyDescent="0.3">
      <c r="A7" s="3">
        <v>1</v>
      </c>
      <c r="B7" s="3">
        <v>2</v>
      </c>
      <c r="C7" s="3">
        <v>3</v>
      </c>
      <c r="D7" s="30">
        <v>4</v>
      </c>
      <c r="E7" s="3">
        <v>5</v>
      </c>
      <c r="F7" s="30">
        <v>6</v>
      </c>
      <c r="G7" s="3">
        <v>7</v>
      </c>
      <c r="H7" s="135">
        <v>8</v>
      </c>
      <c r="I7" s="3">
        <v>9</v>
      </c>
      <c r="J7" s="3">
        <v>10</v>
      </c>
      <c r="K7" s="30">
        <v>11</v>
      </c>
    </row>
    <row r="8" spans="1:11" ht="39.6" customHeight="1" x14ac:dyDescent="0.25">
      <c r="A8" s="4" t="s">
        <v>0</v>
      </c>
      <c r="B8" s="5" t="s">
        <v>1</v>
      </c>
      <c r="C8" s="5" t="s">
        <v>14</v>
      </c>
      <c r="D8" s="182" t="s">
        <v>3</v>
      </c>
      <c r="E8" s="100" t="s">
        <v>4</v>
      </c>
      <c r="F8" s="186" t="s">
        <v>41</v>
      </c>
      <c r="G8" s="100" t="s">
        <v>42</v>
      </c>
      <c r="H8" s="100" t="s">
        <v>43</v>
      </c>
      <c r="I8" s="100" t="s">
        <v>44</v>
      </c>
      <c r="J8" s="100" t="s">
        <v>45</v>
      </c>
      <c r="K8" s="188" t="s">
        <v>47</v>
      </c>
    </row>
    <row r="9" spans="1:11" ht="15.75" x14ac:dyDescent="0.3">
      <c r="A9" s="7">
        <v>1</v>
      </c>
      <c r="B9" s="8" t="s">
        <v>152</v>
      </c>
      <c r="C9" s="3" t="s">
        <v>5</v>
      </c>
      <c r="D9" s="30"/>
      <c r="E9" s="9">
        <v>100</v>
      </c>
      <c r="F9" s="187"/>
      <c r="G9" s="3">
        <v>9.5</v>
      </c>
      <c r="H9" s="168">
        <f>F9*1.095</f>
        <v>0</v>
      </c>
      <c r="I9" s="128">
        <f>E9*F9</f>
        <v>0</v>
      </c>
      <c r="J9" s="128">
        <f>I9*1.095</f>
        <v>0</v>
      </c>
      <c r="K9" s="189"/>
    </row>
    <row r="10" spans="1:11" ht="15.75" x14ac:dyDescent="0.3">
      <c r="A10" s="7">
        <v>2</v>
      </c>
      <c r="B10" s="8" t="s">
        <v>153</v>
      </c>
      <c r="C10" s="3" t="s">
        <v>5</v>
      </c>
      <c r="D10" s="30"/>
      <c r="E10" s="9">
        <v>100</v>
      </c>
      <c r="F10" s="187"/>
      <c r="G10" s="3">
        <v>9.5</v>
      </c>
      <c r="H10" s="168">
        <f t="shared" ref="H10:H20" si="0">F10*1.095</f>
        <v>0</v>
      </c>
      <c r="I10" s="128">
        <f t="shared" ref="I10:I20" si="1">E10*F10</f>
        <v>0</v>
      </c>
      <c r="J10" s="128">
        <f t="shared" ref="J10:J20" si="2">I10*1.095</f>
        <v>0</v>
      </c>
      <c r="K10" s="189"/>
    </row>
    <row r="11" spans="1:11" ht="15.75" x14ac:dyDescent="0.3">
      <c r="A11" s="7">
        <v>3</v>
      </c>
      <c r="B11" s="8" t="s">
        <v>154</v>
      </c>
      <c r="C11" s="3" t="s">
        <v>5</v>
      </c>
      <c r="D11" s="30"/>
      <c r="E11" s="9">
        <v>150</v>
      </c>
      <c r="F11" s="187"/>
      <c r="G11" s="3">
        <v>9.5</v>
      </c>
      <c r="H11" s="168">
        <f t="shared" si="0"/>
        <v>0</v>
      </c>
      <c r="I11" s="128">
        <f t="shared" si="1"/>
        <v>0</v>
      </c>
      <c r="J11" s="128">
        <f t="shared" si="2"/>
        <v>0</v>
      </c>
      <c r="K11" s="189"/>
    </row>
    <row r="12" spans="1:11" ht="15.75" x14ac:dyDescent="0.3">
      <c r="A12" s="7">
        <v>4</v>
      </c>
      <c r="B12" s="8" t="s">
        <v>155</v>
      </c>
      <c r="C12" s="3" t="s">
        <v>5</v>
      </c>
      <c r="D12" s="30"/>
      <c r="E12" s="9">
        <v>100</v>
      </c>
      <c r="F12" s="187"/>
      <c r="G12" s="3">
        <v>9.5</v>
      </c>
      <c r="H12" s="168">
        <f t="shared" si="0"/>
        <v>0</v>
      </c>
      <c r="I12" s="128">
        <f t="shared" si="1"/>
        <v>0</v>
      </c>
      <c r="J12" s="128">
        <f t="shared" si="2"/>
        <v>0</v>
      </c>
      <c r="K12" s="189"/>
    </row>
    <row r="13" spans="1:11" ht="15.75" x14ac:dyDescent="0.3">
      <c r="A13" s="7">
        <v>5</v>
      </c>
      <c r="B13" s="8" t="s">
        <v>156</v>
      </c>
      <c r="C13" s="3" t="s">
        <v>5</v>
      </c>
      <c r="D13" s="30"/>
      <c r="E13" s="9">
        <v>100</v>
      </c>
      <c r="F13" s="187"/>
      <c r="G13" s="3">
        <v>9.5</v>
      </c>
      <c r="H13" s="168">
        <f t="shared" si="0"/>
        <v>0</v>
      </c>
      <c r="I13" s="128">
        <f t="shared" si="1"/>
        <v>0</v>
      </c>
      <c r="J13" s="128">
        <f t="shared" si="2"/>
        <v>0</v>
      </c>
      <c r="K13" s="189"/>
    </row>
    <row r="14" spans="1:11" ht="15.75" x14ac:dyDescent="0.3">
      <c r="A14" s="7">
        <v>6</v>
      </c>
      <c r="B14" s="8" t="s">
        <v>157</v>
      </c>
      <c r="C14" s="3" t="s">
        <v>5</v>
      </c>
      <c r="D14" s="30"/>
      <c r="E14" s="9">
        <v>84</v>
      </c>
      <c r="F14" s="187"/>
      <c r="G14" s="3">
        <v>9.5</v>
      </c>
      <c r="H14" s="168">
        <f t="shared" si="0"/>
        <v>0</v>
      </c>
      <c r="I14" s="128">
        <f t="shared" si="1"/>
        <v>0</v>
      </c>
      <c r="J14" s="128">
        <f t="shared" si="2"/>
        <v>0</v>
      </c>
      <c r="K14" s="189"/>
    </row>
    <row r="15" spans="1:11" ht="15.75" x14ac:dyDescent="0.3">
      <c r="A15" s="7">
        <v>7</v>
      </c>
      <c r="B15" s="8" t="s">
        <v>158</v>
      </c>
      <c r="C15" s="3" t="s">
        <v>16</v>
      </c>
      <c r="D15" s="30"/>
      <c r="E15" s="9">
        <v>40</v>
      </c>
      <c r="F15" s="187"/>
      <c r="G15" s="3">
        <v>9.5</v>
      </c>
      <c r="H15" s="168">
        <f t="shared" si="0"/>
        <v>0</v>
      </c>
      <c r="I15" s="128">
        <f t="shared" si="1"/>
        <v>0</v>
      </c>
      <c r="J15" s="128">
        <f t="shared" si="2"/>
        <v>0</v>
      </c>
      <c r="K15" s="189"/>
    </row>
    <row r="16" spans="1:11" ht="15.75" x14ac:dyDescent="0.3">
      <c r="A16" s="7">
        <v>8</v>
      </c>
      <c r="B16" s="104" t="s">
        <v>159</v>
      </c>
      <c r="C16" s="3" t="s">
        <v>5</v>
      </c>
      <c r="D16" s="30"/>
      <c r="E16" s="9">
        <v>250</v>
      </c>
      <c r="F16" s="187"/>
      <c r="G16" s="3">
        <v>9.5</v>
      </c>
      <c r="H16" s="168">
        <f t="shared" si="0"/>
        <v>0</v>
      </c>
      <c r="I16" s="128">
        <f t="shared" si="1"/>
        <v>0</v>
      </c>
      <c r="J16" s="128">
        <f t="shared" si="2"/>
        <v>0</v>
      </c>
      <c r="K16" s="189"/>
    </row>
    <row r="17" spans="1:11" ht="15.75" x14ac:dyDescent="0.3">
      <c r="A17" s="7">
        <v>9</v>
      </c>
      <c r="B17" s="104" t="s">
        <v>160</v>
      </c>
      <c r="C17" s="3" t="s">
        <v>5</v>
      </c>
      <c r="D17" s="30"/>
      <c r="E17" s="9">
        <v>50</v>
      </c>
      <c r="F17" s="187"/>
      <c r="G17" s="3">
        <v>9.5</v>
      </c>
      <c r="H17" s="168">
        <f t="shared" si="0"/>
        <v>0</v>
      </c>
      <c r="I17" s="128">
        <f t="shared" si="1"/>
        <v>0</v>
      </c>
      <c r="J17" s="128">
        <f t="shared" si="2"/>
        <v>0</v>
      </c>
      <c r="K17" s="189"/>
    </row>
    <row r="18" spans="1:11" ht="15.75" x14ac:dyDescent="0.3">
      <c r="A18" s="7">
        <v>10</v>
      </c>
      <c r="B18" s="8" t="s">
        <v>161</v>
      </c>
      <c r="C18" s="3" t="s">
        <v>5</v>
      </c>
      <c r="D18" s="30"/>
      <c r="E18" s="9">
        <v>100</v>
      </c>
      <c r="F18" s="187"/>
      <c r="G18" s="3">
        <v>9.5</v>
      </c>
      <c r="H18" s="168">
        <f t="shared" si="0"/>
        <v>0</v>
      </c>
      <c r="I18" s="128">
        <f t="shared" si="1"/>
        <v>0</v>
      </c>
      <c r="J18" s="128">
        <f t="shared" si="2"/>
        <v>0</v>
      </c>
      <c r="K18" s="189"/>
    </row>
    <row r="19" spans="1:11" ht="15.75" x14ac:dyDescent="0.3">
      <c r="A19" s="7">
        <v>11</v>
      </c>
      <c r="B19" s="8" t="s">
        <v>162</v>
      </c>
      <c r="C19" s="3" t="s">
        <v>5</v>
      </c>
      <c r="D19" s="30"/>
      <c r="E19" s="9">
        <v>200</v>
      </c>
      <c r="F19" s="187"/>
      <c r="G19" s="3">
        <v>9.5</v>
      </c>
      <c r="H19" s="168">
        <f t="shared" si="0"/>
        <v>0</v>
      </c>
      <c r="I19" s="128">
        <f t="shared" si="1"/>
        <v>0</v>
      </c>
      <c r="J19" s="128">
        <f t="shared" si="2"/>
        <v>0</v>
      </c>
      <c r="K19" s="189"/>
    </row>
    <row r="20" spans="1:11" ht="15.75" x14ac:dyDescent="0.3">
      <c r="A20" s="7">
        <v>12</v>
      </c>
      <c r="B20" s="8" t="s">
        <v>163</v>
      </c>
      <c r="C20" s="3" t="s">
        <v>5</v>
      </c>
      <c r="D20" s="30"/>
      <c r="E20" s="9">
        <v>167</v>
      </c>
      <c r="F20" s="187"/>
      <c r="G20" s="3">
        <v>9.5</v>
      </c>
      <c r="H20" s="168">
        <f t="shared" si="0"/>
        <v>0</v>
      </c>
      <c r="I20" s="128">
        <f t="shared" si="1"/>
        <v>0</v>
      </c>
      <c r="J20" s="128">
        <f t="shared" si="2"/>
        <v>0</v>
      </c>
      <c r="K20" s="189"/>
    </row>
    <row r="21" spans="1:11" ht="14.45" customHeight="1" x14ac:dyDescent="0.3">
      <c r="A21" s="10"/>
      <c r="B21" s="11" t="s">
        <v>25</v>
      </c>
      <c r="C21" s="12"/>
      <c r="D21" s="183"/>
      <c r="E21" s="12"/>
      <c r="F21" s="183"/>
      <c r="G21" s="12"/>
      <c r="H21" s="12"/>
      <c r="I21" s="152">
        <f>SUM(I9:I20)</f>
        <v>0</v>
      </c>
      <c r="J21" s="152">
        <f>SUM(J9:J20)</f>
        <v>0</v>
      </c>
      <c r="K21" s="190"/>
    </row>
    <row r="22" spans="1:11" ht="15.75" x14ac:dyDescent="0.3">
      <c r="A22" s="14" t="s">
        <v>7</v>
      </c>
      <c r="B22" s="14"/>
      <c r="C22" s="14"/>
      <c r="D22" s="14"/>
      <c r="E22" s="14"/>
      <c r="F22" s="102"/>
      <c r="G22" s="102"/>
      <c r="H22" s="102"/>
    </row>
    <row r="23" spans="1:11" ht="15.75" x14ac:dyDescent="0.3">
      <c r="A23" s="14" t="s">
        <v>8</v>
      </c>
      <c r="B23" s="14"/>
      <c r="C23" s="14"/>
      <c r="D23" s="14"/>
      <c r="E23" s="14"/>
      <c r="F23" s="102"/>
      <c r="G23" s="102"/>
      <c r="H23" s="102"/>
    </row>
    <row r="24" spans="1:11" ht="15.75" x14ac:dyDescent="0.3">
      <c r="A24" s="14" t="s">
        <v>9</v>
      </c>
      <c r="B24" s="14"/>
      <c r="C24" s="14"/>
      <c r="D24" s="14"/>
      <c r="E24" s="14"/>
      <c r="F24" s="102"/>
      <c r="G24" s="102"/>
      <c r="H24" s="102"/>
    </row>
    <row r="25" spans="1:11" ht="15.75" x14ac:dyDescent="0.3">
      <c r="A25" s="240" t="s">
        <v>68</v>
      </c>
      <c r="B25" s="240"/>
      <c r="C25" s="240"/>
      <c r="D25" s="240"/>
      <c r="E25" s="240"/>
      <c r="F25" s="240"/>
      <c r="G25" s="240"/>
      <c r="H25" s="240"/>
    </row>
    <row r="26" spans="1:11" ht="15.75" x14ac:dyDescent="0.3">
      <c r="A26" s="101"/>
      <c r="B26" s="101"/>
      <c r="C26" s="101"/>
      <c r="D26" s="101"/>
      <c r="E26" s="101"/>
      <c r="F26" s="101"/>
      <c r="G26" s="101"/>
      <c r="H26" s="101"/>
    </row>
    <row r="27" spans="1:11" ht="15.75" x14ac:dyDescent="0.3">
      <c r="A27" s="14" t="s">
        <v>11</v>
      </c>
      <c r="B27" s="14"/>
      <c r="C27" s="220"/>
      <c r="D27" s="172" t="s">
        <v>12</v>
      </c>
      <c r="E27" s="14"/>
      <c r="F27" s="102"/>
      <c r="G27" s="102"/>
      <c r="H27" s="102"/>
    </row>
    <row r="28" spans="1:11" ht="15.75" x14ac:dyDescent="0.3">
      <c r="A28" s="14"/>
      <c r="B28" s="14"/>
      <c r="C28" s="14"/>
      <c r="D28" s="14"/>
      <c r="E28" s="14"/>
      <c r="F28" s="102"/>
      <c r="G28" s="102"/>
      <c r="H28" s="102"/>
    </row>
  </sheetData>
  <sheetProtection selectLockedCells="1"/>
  <mergeCells count="1">
    <mergeCell ref="A25:H25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E9" sqref="E9"/>
    </sheetView>
  </sheetViews>
  <sheetFormatPr defaultRowHeight="15" x14ac:dyDescent="0.25"/>
  <cols>
    <col min="1" max="1" width="4.28515625" style="167" customWidth="1"/>
    <col min="2" max="2" width="31.28515625" style="167" customWidth="1"/>
    <col min="3" max="3" width="6.42578125" style="167" customWidth="1"/>
    <col min="4" max="4" width="18.140625" style="167" customWidth="1"/>
    <col min="5" max="5" width="9" style="167" customWidth="1"/>
    <col min="6" max="6" width="9.140625" style="167"/>
    <col min="7" max="7" width="7.140625" style="167" customWidth="1"/>
    <col min="8" max="8" width="9.140625" style="167"/>
    <col min="9" max="9" width="9.5703125" style="167" customWidth="1"/>
    <col min="10" max="10" width="9.85546875" style="167" customWidth="1"/>
    <col min="11" max="11" width="10.7109375" style="167" customWidth="1"/>
    <col min="12" max="16384" width="9.140625" style="167"/>
  </cols>
  <sheetData>
    <row r="1" spans="1:11" ht="15.75" x14ac:dyDescent="0.3">
      <c r="A1" s="1" t="s">
        <v>50</v>
      </c>
      <c r="B1" s="2"/>
      <c r="C1" s="23"/>
      <c r="D1" s="22"/>
      <c r="E1" s="22"/>
    </row>
    <row r="2" spans="1:11" ht="15.75" x14ac:dyDescent="0.3">
      <c r="A2" s="2"/>
      <c r="B2" s="2" t="s">
        <v>69</v>
      </c>
      <c r="C2" s="23"/>
      <c r="D2" s="22"/>
      <c r="E2" s="22"/>
    </row>
    <row r="3" spans="1:11" ht="15.75" x14ac:dyDescent="0.3">
      <c r="A3" s="21"/>
      <c r="B3" s="23"/>
      <c r="C3" s="23"/>
      <c r="D3" s="22"/>
      <c r="E3" s="22"/>
    </row>
    <row r="4" spans="1:11" s="174" customFormat="1" ht="15.75" x14ac:dyDescent="0.3">
      <c r="A4" s="19" t="s">
        <v>23</v>
      </c>
      <c r="B4" s="20"/>
      <c r="C4" s="20"/>
      <c r="D4" s="18"/>
      <c r="E4" s="18"/>
    </row>
    <row r="5" spans="1:11" ht="15.75" x14ac:dyDescent="0.3">
      <c r="A5" s="27"/>
      <c r="B5" s="27"/>
      <c r="C5" s="27"/>
      <c r="D5" s="28"/>
      <c r="E5" s="28"/>
    </row>
    <row r="6" spans="1:11" ht="15.75" x14ac:dyDescent="0.3">
      <c r="A6" s="27"/>
      <c r="B6" s="27"/>
      <c r="C6" s="28" t="s">
        <v>164</v>
      </c>
      <c r="D6" s="28"/>
      <c r="E6" s="28"/>
    </row>
    <row r="7" spans="1:11" ht="15.75" x14ac:dyDescent="0.3">
      <c r="A7" s="3">
        <v>1</v>
      </c>
      <c r="B7" s="3">
        <v>2</v>
      </c>
      <c r="C7" s="3">
        <v>3</v>
      </c>
      <c r="D7" s="30">
        <v>4</v>
      </c>
      <c r="E7" s="3">
        <v>5</v>
      </c>
      <c r="F7" s="30">
        <v>6</v>
      </c>
      <c r="G7" s="3">
        <v>7</v>
      </c>
      <c r="H7" s="135">
        <v>8</v>
      </c>
      <c r="I7" s="3">
        <v>9</v>
      </c>
      <c r="J7" s="3">
        <v>10</v>
      </c>
      <c r="K7" s="30">
        <v>11</v>
      </c>
    </row>
    <row r="8" spans="1:11" ht="43.9" customHeight="1" x14ac:dyDescent="0.25">
      <c r="A8" s="34" t="s">
        <v>0</v>
      </c>
      <c r="B8" s="35" t="s">
        <v>1</v>
      </c>
      <c r="C8" s="35" t="s">
        <v>14</v>
      </c>
      <c r="D8" s="186" t="s">
        <v>3</v>
      </c>
      <c r="E8" s="39" t="s">
        <v>4</v>
      </c>
      <c r="F8" s="186" t="s">
        <v>41</v>
      </c>
      <c r="G8" s="100" t="s">
        <v>42</v>
      </c>
      <c r="H8" s="100" t="s">
        <v>43</v>
      </c>
      <c r="I8" s="100" t="s">
        <v>44</v>
      </c>
      <c r="J8" s="100" t="s">
        <v>45</v>
      </c>
      <c r="K8" s="188" t="s">
        <v>47</v>
      </c>
    </row>
    <row r="9" spans="1:11" ht="15.75" x14ac:dyDescent="0.3">
      <c r="A9" s="26">
        <v>1</v>
      </c>
      <c r="B9" s="107" t="s">
        <v>165</v>
      </c>
      <c r="C9" s="29" t="s">
        <v>16</v>
      </c>
      <c r="D9" s="30"/>
      <c r="E9" s="106">
        <v>367</v>
      </c>
      <c r="F9" s="187"/>
      <c r="G9" s="3">
        <v>9.5</v>
      </c>
      <c r="H9" s="168">
        <f>F9*1.095</f>
        <v>0</v>
      </c>
      <c r="I9" s="128">
        <f>E9*F9</f>
        <v>0</v>
      </c>
      <c r="J9" s="128">
        <f>I9*1.095</f>
        <v>0</v>
      </c>
      <c r="K9" s="189"/>
    </row>
    <row r="10" spans="1:11" ht="15.75" x14ac:dyDescent="0.3">
      <c r="A10" s="26">
        <v>2</v>
      </c>
      <c r="B10" s="107" t="s">
        <v>166</v>
      </c>
      <c r="C10" s="29" t="s">
        <v>16</v>
      </c>
      <c r="D10" s="30"/>
      <c r="E10" s="106">
        <v>183</v>
      </c>
      <c r="F10" s="187"/>
      <c r="G10" s="3">
        <v>9.5</v>
      </c>
      <c r="H10" s="168">
        <f t="shared" ref="H10:H27" si="0">F10*1.095</f>
        <v>0</v>
      </c>
      <c r="I10" s="128">
        <f t="shared" ref="I10:I27" si="1">E10*F10</f>
        <v>0</v>
      </c>
      <c r="J10" s="128">
        <f t="shared" ref="J10:J27" si="2">I10*1.095</f>
        <v>0</v>
      </c>
      <c r="K10" s="189"/>
    </row>
    <row r="11" spans="1:11" ht="15.75" x14ac:dyDescent="0.3">
      <c r="A11" s="26">
        <v>3</v>
      </c>
      <c r="B11" s="107" t="s">
        <v>167</v>
      </c>
      <c r="C11" s="29" t="s">
        <v>16</v>
      </c>
      <c r="D11" s="30"/>
      <c r="E11" s="106">
        <v>3334</v>
      </c>
      <c r="F11" s="187"/>
      <c r="G11" s="3">
        <v>9.5</v>
      </c>
      <c r="H11" s="168">
        <f t="shared" si="0"/>
        <v>0</v>
      </c>
      <c r="I11" s="128">
        <f t="shared" si="1"/>
        <v>0</v>
      </c>
      <c r="J11" s="128">
        <f t="shared" si="2"/>
        <v>0</v>
      </c>
      <c r="K11" s="189"/>
    </row>
    <row r="12" spans="1:11" ht="15.75" x14ac:dyDescent="0.3">
      <c r="A12" s="26">
        <v>4</v>
      </c>
      <c r="B12" s="107" t="s">
        <v>168</v>
      </c>
      <c r="C12" s="29" t="s">
        <v>16</v>
      </c>
      <c r="D12" s="30"/>
      <c r="E12" s="106">
        <v>900</v>
      </c>
      <c r="F12" s="187"/>
      <c r="G12" s="3">
        <v>9.5</v>
      </c>
      <c r="H12" s="168">
        <f t="shared" si="0"/>
        <v>0</v>
      </c>
      <c r="I12" s="128">
        <f t="shared" si="1"/>
        <v>0</v>
      </c>
      <c r="J12" s="128">
        <f t="shared" si="2"/>
        <v>0</v>
      </c>
      <c r="K12" s="189"/>
    </row>
    <row r="13" spans="1:11" ht="15.75" x14ac:dyDescent="0.3">
      <c r="A13" s="26">
        <v>5</v>
      </c>
      <c r="B13" s="107" t="s">
        <v>169</v>
      </c>
      <c r="C13" s="29" t="s">
        <v>16</v>
      </c>
      <c r="D13" s="30"/>
      <c r="E13" s="106">
        <v>900</v>
      </c>
      <c r="F13" s="187"/>
      <c r="G13" s="3">
        <v>9.5</v>
      </c>
      <c r="H13" s="168">
        <f t="shared" si="0"/>
        <v>0</v>
      </c>
      <c r="I13" s="128">
        <f t="shared" si="1"/>
        <v>0</v>
      </c>
      <c r="J13" s="128">
        <f t="shared" si="2"/>
        <v>0</v>
      </c>
      <c r="K13" s="189"/>
    </row>
    <row r="14" spans="1:11" ht="15.75" x14ac:dyDescent="0.3">
      <c r="A14" s="26">
        <v>6</v>
      </c>
      <c r="B14" s="107" t="s">
        <v>170</v>
      </c>
      <c r="C14" s="29" t="s">
        <v>16</v>
      </c>
      <c r="D14" s="30"/>
      <c r="E14" s="106">
        <v>284</v>
      </c>
      <c r="F14" s="187"/>
      <c r="G14" s="3">
        <v>9.5</v>
      </c>
      <c r="H14" s="168">
        <f t="shared" si="0"/>
        <v>0</v>
      </c>
      <c r="I14" s="128">
        <f t="shared" si="1"/>
        <v>0</v>
      </c>
      <c r="J14" s="128">
        <f t="shared" si="2"/>
        <v>0</v>
      </c>
      <c r="K14" s="189"/>
    </row>
    <row r="15" spans="1:11" ht="15.75" x14ac:dyDescent="0.3">
      <c r="A15" s="26">
        <v>7</v>
      </c>
      <c r="B15" s="107" t="s">
        <v>171</v>
      </c>
      <c r="C15" s="29" t="s">
        <v>16</v>
      </c>
      <c r="D15" s="30"/>
      <c r="E15" s="106">
        <v>383</v>
      </c>
      <c r="F15" s="187"/>
      <c r="G15" s="3">
        <v>9.5</v>
      </c>
      <c r="H15" s="168">
        <f t="shared" si="0"/>
        <v>0</v>
      </c>
      <c r="I15" s="128">
        <f t="shared" si="1"/>
        <v>0</v>
      </c>
      <c r="J15" s="128">
        <f t="shared" si="2"/>
        <v>0</v>
      </c>
      <c r="K15" s="189"/>
    </row>
    <row r="16" spans="1:11" ht="15.75" x14ac:dyDescent="0.3">
      <c r="A16" s="26">
        <v>8</v>
      </c>
      <c r="B16" s="107" t="s">
        <v>172</v>
      </c>
      <c r="C16" s="29" t="s">
        <v>16</v>
      </c>
      <c r="D16" s="30"/>
      <c r="E16" s="106">
        <v>650</v>
      </c>
      <c r="F16" s="187"/>
      <c r="G16" s="3">
        <v>9.5</v>
      </c>
      <c r="H16" s="168">
        <f t="shared" si="0"/>
        <v>0</v>
      </c>
      <c r="I16" s="128">
        <f t="shared" si="1"/>
        <v>0</v>
      </c>
      <c r="J16" s="128">
        <f t="shared" si="2"/>
        <v>0</v>
      </c>
      <c r="K16" s="189"/>
    </row>
    <row r="17" spans="1:11" ht="15.75" x14ac:dyDescent="0.3">
      <c r="A17" s="26">
        <v>9</v>
      </c>
      <c r="B17" s="107" t="s">
        <v>173</v>
      </c>
      <c r="C17" s="29" t="s">
        <v>16</v>
      </c>
      <c r="D17" s="30"/>
      <c r="E17" s="106">
        <v>3334</v>
      </c>
      <c r="F17" s="187"/>
      <c r="G17" s="3">
        <v>9.5</v>
      </c>
      <c r="H17" s="168">
        <f t="shared" si="0"/>
        <v>0</v>
      </c>
      <c r="I17" s="128">
        <f t="shared" si="1"/>
        <v>0</v>
      </c>
      <c r="J17" s="128">
        <f t="shared" si="2"/>
        <v>0</v>
      </c>
      <c r="K17" s="189"/>
    </row>
    <row r="18" spans="1:11" ht="15.75" x14ac:dyDescent="0.3">
      <c r="A18" s="26">
        <v>10</v>
      </c>
      <c r="B18" s="107" t="s">
        <v>174</v>
      </c>
      <c r="C18" s="29" t="s">
        <v>16</v>
      </c>
      <c r="D18" s="30"/>
      <c r="E18" s="106">
        <v>6000</v>
      </c>
      <c r="F18" s="187"/>
      <c r="G18" s="3">
        <v>9.5</v>
      </c>
      <c r="H18" s="168">
        <f t="shared" si="0"/>
        <v>0</v>
      </c>
      <c r="I18" s="128">
        <f t="shared" si="1"/>
        <v>0</v>
      </c>
      <c r="J18" s="128">
        <f t="shared" si="2"/>
        <v>0</v>
      </c>
      <c r="K18" s="189"/>
    </row>
    <row r="19" spans="1:11" ht="15.75" x14ac:dyDescent="0.3">
      <c r="A19" s="26">
        <v>11</v>
      </c>
      <c r="B19" s="107" t="s">
        <v>175</v>
      </c>
      <c r="C19" s="29" t="s">
        <v>16</v>
      </c>
      <c r="D19" s="30"/>
      <c r="E19" s="106">
        <v>383</v>
      </c>
      <c r="F19" s="187"/>
      <c r="G19" s="3">
        <v>9.5</v>
      </c>
      <c r="H19" s="168">
        <f t="shared" si="0"/>
        <v>0</v>
      </c>
      <c r="I19" s="128">
        <f t="shared" si="1"/>
        <v>0</v>
      </c>
      <c r="J19" s="128">
        <f t="shared" si="2"/>
        <v>0</v>
      </c>
      <c r="K19" s="189"/>
    </row>
    <row r="20" spans="1:11" ht="15.75" x14ac:dyDescent="0.3">
      <c r="A20" s="26">
        <v>12</v>
      </c>
      <c r="B20" s="107" t="s">
        <v>176</v>
      </c>
      <c r="C20" s="29" t="s">
        <v>16</v>
      </c>
      <c r="D20" s="30"/>
      <c r="E20" s="106">
        <v>212</v>
      </c>
      <c r="F20" s="187"/>
      <c r="G20" s="3">
        <v>9.5</v>
      </c>
      <c r="H20" s="168">
        <f t="shared" si="0"/>
        <v>0</v>
      </c>
      <c r="I20" s="128">
        <f t="shared" si="1"/>
        <v>0</v>
      </c>
      <c r="J20" s="128">
        <f t="shared" si="2"/>
        <v>0</v>
      </c>
      <c r="K20" s="189"/>
    </row>
    <row r="21" spans="1:11" ht="15.75" x14ac:dyDescent="0.3">
      <c r="A21" s="26">
        <v>13</v>
      </c>
      <c r="B21" s="107" t="s">
        <v>177</v>
      </c>
      <c r="C21" s="29" t="s">
        <v>16</v>
      </c>
      <c r="D21" s="30"/>
      <c r="E21" s="106">
        <v>3000</v>
      </c>
      <c r="F21" s="187"/>
      <c r="G21" s="3">
        <v>9.5</v>
      </c>
      <c r="H21" s="168">
        <f t="shared" si="0"/>
        <v>0</v>
      </c>
      <c r="I21" s="128">
        <f t="shared" si="1"/>
        <v>0</v>
      </c>
      <c r="J21" s="128">
        <f t="shared" si="2"/>
        <v>0</v>
      </c>
      <c r="K21" s="189"/>
    </row>
    <row r="22" spans="1:11" ht="15.75" x14ac:dyDescent="0.3">
      <c r="A22" s="26">
        <v>14</v>
      </c>
      <c r="B22" s="107" t="s">
        <v>178</v>
      </c>
      <c r="C22" s="29" t="s">
        <v>16</v>
      </c>
      <c r="D22" s="30"/>
      <c r="E22" s="106">
        <v>1867</v>
      </c>
      <c r="F22" s="187"/>
      <c r="G22" s="3">
        <v>9.5</v>
      </c>
      <c r="H22" s="168">
        <f t="shared" si="0"/>
        <v>0</v>
      </c>
      <c r="I22" s="128">
        <f t="shared" si="1"/>
        <v>0</v>
      </c>
      <c r="J22" s="128">
        <f t="shared" si="2"/>
        <v>0</v>
      </c>
      <c r="K22" s="189"/>
    </row>
    <row r="23" spans="1:11" ht="15.75" x14ac:dyDescent="0.3">
      <c r="A23" s="26">
        <v>15</v>
      </c>
      <c r="B23" s="107" t="s">
        <v>179</v>
      </c>
      <c r="C23" s="29" t="s">
        <v>16</v>
      </c>
      <c r="D23" s="30"/>
      <c r="E23" s="106">
        <v>184</v>
      </c>
      <c r="F23" s="187"/>
      <c r="G23" s="3">
        <v>9.5</v>
      </c>
      <c r="H23" s="168">
        <f t="shared" si="0"/>
        <v>0</v>
      </c>
      <c r="I23" s="128">
        <f t="shared" si="1"/>
        <v>0</v>
      </c>
      <c r="J23" s="128">
        <f t="shared" si="2"/>
        <v>0</v>
      </c>
      <c r="K23" s="189"/>
    </row>
    <row r="24" spans="1:11" ht="15.75" x14ac:dyDescent="0.3">
      <c r="A24" s="26">
        <v>16</v>
      </c>
      <c r="B24" s="107" t="s">
        <v>180</v>
      </c>
      <c r="C24" s="29" t="s">
        <v>16</v>
      </c>
      <c r="D24" s="30"/>
      <c r="E24" s="106">
        <v>217</v>
      </c>
      <c r="F24" s="187"/>
      <c r="G24" s="3">
        <v>9.5</v>
      </c>
      <c r="H24" s="168">
        <f t="shared" si="0"/>
        <v>0</v>
      </c>
      <c r="I24" s="128">
        <f t="shared" si="1"/>
        <v>0</v>
      </c>
      <c r="J24" s="128">
        <f t="shared" si="2"/>
        <v>0</v>
      </c>
      <c r="K24" s="189"/>
    </row>
    <row r="25" spans="1:11" ht="15.75" x14ac:dyDescent="0.3">
      <c r="A25" s="26">
        <v>17</v>
      </c>
      <c r="B25" s="107" t="s">
        <v>181</v>
      </c>
      <c r="C25" s="29" t="s">
        <v>16</v>
      </c>
      <c r="D25" s="30"/>
      <c r="E25" s="106">
        <v>2000</v>
      </c>
      <c r="F25" s="187"/>
      <c r="G25" s="3">
        <v>9.5</v>
      </c>
      <c r="H25" s="168">
        <f t="shared" si="0"/>
        <v>0</v>
      </c>
      <c r="I25" s="128">
        <f t="shared" si="1"/>
        <v>0</v>
      </c>
      <c r="J25" s="128">
        <f t="shared" si="2"/>
        <v>0</v>
      </c>
      <c r="K25" s="189"/>
    </row>
    <row r="26" spans="1:11" ht="15.75" x14ac:dyDescent="0.3">
      <c r="A26" s="26">
        <v>18</v>
      </c>
      <c r="B26" s="107" t="s">
        <v>182</v>
      </c>
      <c r="C26" s="29" t="s">
        <v>16</v>
      </c>
      <c r="D26" s="30"/>
      <c r="E26" s="106">
        <v>300</v>
      </c>
      <c r="F26" s="187"/>
      <c r="G26" s="3">
        <v>9.5</v>
      </c>
      <c r="H26" s="168">
        <f t="shared" si="0"/>
        <v>0</v>
      </c>
      <c r="I26" s="128">
        <f t="shared" si="1"/>
        <v>0</v>
      </c>
      <c r="J26" s="128">
        <f t="shared" si="2"/>
        <v>0</v>
      </c>
      <c r="K26" s="189"/>
    </row>
    <row r="27" spans="1:11" ht="15.75" x14ac:dyDescent="0.3">
      <c r="A27" s="26">
        <v>19</v>
      </c>
      <c r="B27" s="107" t="s">
        <v>183</v>
      </c>
      <c r="C27" s="29" t="s">
        <v>16</v>
      </c>
      <c r="D27" s="30"/>
      <c r="E27" s="106">
        <v>3334</v>
      </c>
      <c r="F27" s="187"/>
      <c r="G27" s="3">
        <v>9.5</v>
      </c>
      <c r="H27" s="168">
        <f t="shared" si="0"/>
        <v>0</v>
      </c>
      <c r="I27" s="128">
        <f t="shared" si="1"/>
        <v>0</v>
      </c>
      <c r="J27" s="128">
        <f t="shared" si="2"/>
        <v>0</v>
      </c>
      <c r="K27" s="189"/>
    </row>
    <row r="28" spans="1:11" ht="15.75" x14ac:dyDescent="0.3">
      <c r="A28" s="24"/>
      <c r="B28" s="25" t="s">
        <v>26</v>
      </c>
      <c r="C28" s="32"/>
      <c r="D28" s="183"/>
      <c r="E28" s="32"/>
      <c r="F28" s="183"/>
      <c r="G28" s="12"/>
      <c r="H28" s="12"/>
      <c r="I28" s="150">
        <f>SUM(I9:I27)</f>
        <v>0</v>
      </c>
      <c r="J28" s="150">
        <f>SUM(J9:J27)</f>
        <v>0</v>
      </c>
      <c r="K28" s="190"/>
    </row>
    <row r="29" spans="1:11" ht="15.75" x14ac:dyDescent="0.3">
      <c r="A29" s="31" t="s">
        <v>7</v>
      </c>
      <c r="B29" s="31"/>
      <c r="C29" s="31"/>
      <c r="D29" s="31"/>
      <c r="E29" s="31"/>
      <c r="F29" s="208"/>
      <c r="G29" s="208"/>
      <c r="H29" s="208"/>
    </row>
    <row r="30" spans="1:11" ht="15.75" x14ac:dyDescent="0.3">
      <c r="A30" s="31" t="s">
        <v>8</v>
      </c>
      <c r="B30" s="31"/>
      <c r="C30" s="31"/>
      <c r="D30" s="31"/>
      <c r="E30" s="31"/>
      <c r="F30" s="208"/>
      <c r="G30" s="208"/>
      <c r="H30" s="208"/>
    </row>
    <row r="31" spans="1:11" ht="15.75" x14ac:dyDescent="0.3">
      <c r="A31" s="31" t="s">
        <v>9</v>
      </c>
      <c r="B31" s="31"/>
      <c r="C31" s="31"/>
      <c r="D31" s="31"/>
      <c r="E31" s="31"/>
      <c r="F31" s="208"/>
      <c r="G31" s="208"/>
      <c r="H31" s="208"/>
    </row>
    <row r="32" spans="1:11" ht="15.75" x14ac:dyDescent="0.3">
      <c r="A32" s="236" t="s">
        <v>68</v>
      </c>
      <c r="B32" s="236"/>
      <c r="C32" s="236"/>
      <c r="D32" s="236"/>
      <c r="E32" s="236"/>
      <c r="F32" s="236"/>
      <c r="G32" s="236"/>
      <c r="H32" s="236"/>
    </row>
    <row r="33" spans="1:8" ht="15.75" x14ac:dyDescent="0.3">
      <c r="A33" s="178"/>
      <c r="B33" s="178"/>
      <c r="C33" s="178"/>
      <c r="D33" s="178"/>
      <c r="E33" s="178"/>
      <c r="F33" s="178"/>
      <c r="G33" s="178"/>
      <c r="H33" s="178"/>
    </row>
    <row r="34" spans="1:8" ht="15.75" x14ac:dyDescent="0.3">
      <c r="A34" s="31" t="s">
        <v>11</v>
      </c>
      <c r="B34" s="31"/>
      <c r="C34" s="31"/>
      <c r="D34" s="179" t="s">
        <v>12</v>
      </c>
      <c r="E34" s="31"/>
      <c r="F34" s="208"/>
      <c r="G34" s="208"/>
      <c r="H34" s="208"/>
    </row>
    <row r="35" spans="1:8" ht="15.75" x14ac:dyDescent="0.3">
      <c r="A35" s="31"/>
      <c r="B35" s="31"/>
      <c r="C35" s="31"/>
      <c r="D35" s="31"/>
      <c r="E35" s="31"/>
      <c r="F35" s="208"/>
      <c r="G35" s="208"/>
      <c r="H35" s="208"/>
    </row>
    <row r="36" spans="1:8" ht="15.75" x14ac:dyDescent="0.3">
      <c r="A36" s="31"/>
      <c r="B36" s="31"/>
      <c r="C36" s="31"/>
      <c r="D36" s="31"/>
      <c r="E36" s="31"/>
      <c r="F36" s="208"/>
      <c r="G36" s="208"/>
      <c r="H36" s="208"/>
    </row>
  </sheetData>
  <sheetProtection selectLockedCells="1"/>
  <mergeCells count="1">
    <mergeCell ref="A32:H32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abSelected="1" topLeftCell="A13" workbookViewId="0">
      <selection activeCell="N24" sqref="N24"/>
    </sheetView>
  </sheetViews>
  <sheetFormatPr defaultRowHeight="15" x14ac:dyDescent="0.25"/>
  <cols>
    <col min="1" max="1" width="4.42578125" style="167" customWidth="1"/>
    <col min="2" max="2" width="27" style="167" customWidth="1"/>
    <col min="3" max="3" width="6.5703125" style="167" customWidth="1"/>
    <col min="4" max="4" width="22.28515625" style="167" customWidth="1"/>
    <col min="5" max="5" width="8.7109375" style="167" customWidth="1"/>
    <col min="6" max="6" width="9.140625" style="167"/>
    <col min="7" max="7" width="7.140625" style="167" customWidth="1"/>
    <col min="8" max="8" width="9.140625" style="167"/>
    <col min="9" max="9" width="9.85546875" style="167" customWidth="1"/>
    <col min="10" max="10" width="10.28515625" style="167" customWidth="1"/>
    <col min="11" max="11" width="11.5703125" style="167" customWidth="1"/>
    <col min="12" max="16384" width="9.140625" style="167"/>
  </cols>
  <sheetData>
    <row r="1" spans="1:11" ht="15.75" x14ac:dyDescent="0.3">
      <c r="A1" s="1" t="s">
        <v>50</v>
      </c>
      <c r="B1" s="2"/>
      <c r="C1" s="23"/>
      <c r="D1" s="22"/>
      <c r="E1" s="22"/>
    </row>
    <row r="2" spans="1:11" ht="15.75" x14ac:dyDescent="0.3">
      <c r="A2" s="2"/>
      <c r="B2" s="2" t="s">
        <v>69</v>
      </c>
      <c r="C2" s="23"/>
      <c r="D2" s="22"/>
      <c r="E2" s="22"/>
    </row>
    <row r="3" spans="1:11" ht="15.75" x14ac:dyDescent="0.3">
      <c r="A3" s="21"/>
      <c r="B3" s="23"/>
      <c r="C3" s="23"/>
      <c r="D3" s="22"/>
      <c r="E3" s="22"/>
    </row>
    <row r="4" spans="1:11" s="174" customFormat="1" ht="15.75" x14ac:dyDescent="0.3">
      <c r="A4" s="19" t="s">
        <v>23</v>
      </c>
      <c r="B4" s="20"/>
      <c r="C4" s="20"/>
      <c r="D4" s="18"/>
      <c r="E4" s="18"/>
    </row>
    <row r="5" spans="1:11" ht="15.75" x14ac:dyDescent="0.3">
      <c r="A5" s="27"/>
      <c r="B5" s="27"/>
      <c r="C5" s="27"/>
      <c r="D5" s="28"/>
      <c r="E5" s="28"/>
    </row>
    <row r="6" spans="1:11" ht="15.75" x14ac:dyDescent="0.3">
      <c r="A6" s="27"/>
      <c r="B6" s="27"/>
      <c r="C6" s="28" t="s">
        <v>184</v>
      </c>
      <c r="D6" s="28"/>
      <c r="E6" s="28"/>
    </row>
    <row r="7" spans="1:11" ht="15.75" x14ac:dyDescent="0.3">
      <c r="A7" s="3">
        <v>1</v>
      </c>
      <c r="B7" s="3">
        <v>2</v>
      </c>
      <c r="C7" s="3">
        <v>3</v>
      </c>
      <c r="D7" s="30">
        <v>4</v>
      </c>
      <c r="E7" s="3">
        <v>5</v>
      </c>
      <c r="F7" s="30">
        <v>6</v>
      </c>
      <c r="G7" s="3">
        <v>7</v>
      </c>
      <c r="H7" s="135">
        <v>8</v>
      </c>
      <c r="I7" s="3">
        <v>9</v>
      </c>
      <c r="J7" s="3">
        <v>10</v>
      </c>
      <c r="K7" s="30">
        <v>11</v>
      </c>
    </row>
    <row r="8" spans="1:11" ht="54" x14ac:dyDescent="0.25">
      <c r="A8" s="34" t="s">
        <v>0</v>
      </c>
      <c r="B8" s="35" t="s">
        <v>1</v>
      </c>
      <c r="C8" s="35" t="s">
        <v>14</v>
      </c>
      <c r="D8" s="186" t="s">
        <v>3</v>
      </c>
      <c r="E8" s="39" t="s">
        <v>4</v>
      </c>
      <c r="F8" s="175" t="s">
        <v>41</v>
      </c>
      <c r="G8" s="100" t="s">
        <v>42</v>
      </c>
      <c r="H8" s="100" t="s">
        <v>43</v>
      </c>
      <c r="I8" s="100" t="s">
        <v>44</v>
      </c>
      <c r="J8" s="100" t="s">
        <v>45</v>
      </c>
      <c r="K8" s="188" t="s">
        <v>47</v>
      </c>
    </row>
    <row r="9" spans="1:11" ht="15.75" x14ac:dyDescent="0.3">
      <c r="A9" s="92">
        <v>1</v>
      </c>
      <c r="B9" s="109" t="s">
        <v>185</v>
      </c>
      <c r="C9" s="29" t="s">
        <v>35</v>
      </c>
      <c r="D9" s="30"/>
      <c r="E9" s="110">
        <v>120</v>
      </c>
      <c r="F9" s="226"/>
      <c r="G9" s="3">
        <v>9.5</v>
      </c>
      <c r="H9" s="168">
        <f>F9*1.095</f>
        <v>0</v>
      </c>
      <c r="I9" s="128">
        <f>E9*F9</f>
        <v>0</v>
      </c>
      <c r="J9" s="128">
        <f>I9*1.095</f>
        <v>0</v>
      </c>
      <c r="K9" s="189"/>
    </row>
    <row r="10" spans="1:11" ht="67.5" x14ac:dyDescent="0.3">
      <c r="A10" s="92">
        <v>2</v>
      </c>
      <c r="B10" s="109" t="s">
        <v>186</v>
      </c>
      <c r="C10" s="29" t="s">
        <v>16</v>
      </c>
      <c r="D10" s="30"/>
      <c r="E10" s="110">
        <v>1067</v>
      </c>
      <c r="F10" s="226"/>
      <c r="G10" s="3">
        <v>9.5</v>
      </c>
      <c r="H10" s="168">
        <f t="shared" ref="H10:H70" si="0">F10*1.095</f>
        <v>0</v>
      </c>
      <c r="I10" s="128">
        <f t="shared" ref="I10:I70" si="1">E10*F10</f>
        <v>0</v>
      </c>
      <c r="J10" s="128">
        <f t="shared" ref="J10:J70" si="2">I10*1.095</f>
        <v>0</v>
      </c>
      <c r="K10" s="189"/>
    </row>
    <row r="11" spans="1:11" ht="40.5" x14ac:dyDescent="0.3">
      <c r="A11" s="92">
        <v>3</v>
      </c>
      <c r="B11" s="109" t="s">
        <v>256</v>
      </c>
      <c r="C11" s="29" t="s">
        <v>16</v>
      </c>
      <c r="D11" s="30"/>
      <c r="E11" s="110">
        <v>100</v>
      </c>
      <c r="F11" s="226"/>
      <c r="G11" s="3">
        <v>9.5</v>
      </c>
      <c r="H11" s="168">
        <f t="shared" si="0"/>
        <v>0</v>
      </c>
      <c r="I11" s="128">
        <f t="shared" si="1"/>
        <v>0</v>
      </c>
      <c r="J11" s="128">
        <f t="shared" si="2"/>
        <v>0</v>
      </c>
      <c r="K11" s="189"/>
    </row>
    <row r="12" spans="1:11" ht="15.75" x14ac:dyDescent="0.3">
      <c r="A12" s="92">
        <v>4</v>
      </c>
      <c r="B12" s="109" t="s">
        <v>187</v>
      </c>
      <c r="C12" s="29" t="s">
        <v>5</v>
      </c>
      <c r="D12" s="30"/>
      <c r="E12" s="110">
        <v>34</v>
      </c>
      <c r="F12" s="226"/>
      <c r="G12" s="3">
        <v>9.5</v>
      </c>
      <c r="H12" s="168">
        <f t="shared" si="0"/>
        <v>0</v>
      </c>
      <c r="I12" s="128">
        <f t="shared" si="1"/>
        <v>0</v>
      </c>
      <c r="J12" s="128">
        <f t="shared" si="2"/>
        <v>0</v>
      </c>
      <c r="K12" s="189"/>
    </row>
    <row r="13" spans="1:11" ht="15.75" x14ac:dyDescent="0.3">
      <c r="A13" s="92">
        <v>5</v>
      </c>
      <c r="B13" s="109" t="s">
        <v>188</v>
      </c>
      <c r="C13" s="29" t="s">
        <v>5</v>
      </c>
      <c r="D13" s="30"/>
      <c r="E13" s="110">
        <v>154</v>
      </c>
      <c r="F13" s="226"/>
      <c r="G13" s="3">
        <v>9.5</v>
      </c>
      <c r="H13" s="168">
        <f t="shared" si="0"/>
        <v>0</v>
      </c>
      <c r="I13" s="128">
        <f t="shared" si="1"/>
        <v>0</v>
      </c>
      <c r="J13" s="128">
        <f t="shared" si="2"/>
        <v>0</v>
      </c>
      <c r="K13" s="189"/>
    </row>
    <row r="14" spans="1:11" ht="15.75" x14ac:dyDescent="0.3">
      <c r="A14" s="92">
        <v>6</v>
      </c>
      <c r="B14" s="109" t="s">
        <v>189</v>
      </c>
      <c r="C14" s="29" t="s">
        <v>5</v>
      </c>
      <c r="D14" s="30"/>
      <c r="E14" s="110">
        <v>12</v>
      </c>
      <c r="F14" s="226"/>
      <c r="G14" s="3">
        <v>9.5</v>
      </c>
      <c r="H14" s="168">
        <f t="shared" si="0"/>
        <v>0</v>
      </c>
      <c r="I14" s="128">
        <f t="shared" si="1"/>
        <v>0</v>
      </c>
      <c r="J14" s="128">
        <f t="shared" si="2"/>
        <v>0</v>
      </c>
      <c r="K14" s="189"/>
    </row>
    <row r="15" spans="1:11" ht="15.75" x14ac:dyDescent="0.3">
      <c r="A15" s="92">
        <v>7</v>
      </c>
      <c r="B15" s="109" t="s">
        <v>190</v>
      </c>
      <c r="C15" s="29" t="s">
        <v>5</v>
      </c>
      <c r="D15" s="30"/>
      <c r="E15" s="110">
        <v>5</v>
      </c>
      <c r="F15" s="226"/>
      <c r="G15" s="3">
        <v>9.5</v>
      </c>
      <c r="H15" s="168">
        <f t="shared" si="0"/>
        <v>0</v>
      </c>
      <c r="I15" s="128">
        <f t="shared" si="1"/>
        <v>0</v>
      </c>
      <c r="J15" s="128">
        <f t="shared" si="2"/>
        <v>0</v>
      </c>
      <c r="K15" s="189"/>
    </row>
    <row r="16" spans="1:11" ht="15.75" x14ac:dyDescent="0.3">
      <c r="A16" s="92">
        <v>8</v>
      </c>
      <c r="B16" s="109" t="s">
        <v>191</v>
      </c>
      <c r="C16" s="29" t="s">
        <v>5</v>
      </c>
      <c r="D16" s="30"/>
      <c r="E16" s="110">
        <v>13</v>
      </c>
      <c r="F16" s="226"/>
      <c r="G16" s="3">
        <v>9.5</v>
      </c>
      <c r="H16" s="168">
        <f t="shared" si="0"/>
        <v>0</v>
      </c>
      <c r="I16" s="128">
        <f t="shared" si="1"/>
        <v>0</v>
      </c>
      <c r="J16" s="128">
        <f t="shared" si="2"/>
        <v>0</v>
      </c>
      <c r="K16" s="189"/>
    </row>
    <row r="17" spans="1:11" ht="27" x14ac:dyDescent="0.3">
      <c r="A17" s="92">
        <v>9</v>
      </c>
      <c r="B17" s="109" t="s">
        <v>192</v>
      </c>
      <c r="C17" s="29" t="s">
        <v>21</v>
      </c>
      <c r="D17" s="30"/>
      <c r="E17" s="110">
        <v>10</v>
      </c>
      <c r="F17" s="226"/>
      <c r="G17" s="3">
        <v>9.5</v>
      </c>
      <c r="H17" s="168">
        <f t="shared" si="0"/>
        <v>0</v>
      </c>
      <c r="I17" s="128">
        <f t="shared" si="1"/>
        <v>0</v>
      </c>
      <c r="J17" s="128">
        <f t="shared" si="2"/>
        <v>0</v>
      </c>
      <c r="K17" s="189"/>
    </row>
    <row r="18" spans="1:11" ht="27" x14ac:dyDescent="0.3">
      <c r="A18" s="92">
        <v>10</v>
      </c>
      <c r="B18" s="109" t="s">
        <v>193</v>
      </c>
      <c r="C18" s="29" t="s">
        <v>237</v>
      </c>
      <c r="D18" s="30"/>
      <c r="E18" s="110">
        <v>1</v>
      </c>
      <c r="F18" s="226"/>
      <c r="G18" s="3">
        <v>9.5</v>
      </c>
      <c r="H18" s="168">
        <f t="shared" si="0"/>
        <v>0</v>
      </c>
      <c r="I18" s="128">
        <f t="shared" si="1"/>
        <v>0</v>
      </c>
      <c r="J18" s="128">
        <f t="shared" si="2"/>
        <v>0</v>
      </c>
      <c r="K18" s="189"/>
    </row>
    <row r="19" spans="1:11" ht="15.75" x14ac:dyDescent="0.3">
      <c r="A19" s="92">
        <v>11</v>
      </c>
      <c r="B19" s="109" t="s">
        <v>194</v>
      </c>
      <c r="C19" s="29" t="s">
        <v>16</v>
      </c>
      <c r="D19" s="30"/>
      <c r="E19" s="110">
        <v>134</v>
      </c>
      <c r="F19" s="226"/>
      <c r="G19" s="3">
        <v>9.5</v>
      </c>
      <c r="H19" s="168">
        <f t="shared" si="0"/>
        <v>0</v>
      </c>
      <c r="I19" s="128">
        <f t="shared" si="1"/>
        <v>0</v>
      </c>
      <c r="J19" s="128">
        <f t="shared" si="2"/>
        <v>0</v>
      </c>
      <c r="K19" s="189"/>
    </row>
    <row r="20" spans="1:11" ht="15.75" x14ac:dyDescent="0.3">
      <c r="A20" s="92">
        <v>12</v>
      </c>
      <c r="B20" s="109" t="s">
        <v>195</v>
      </c>
      <c r="C20" s="29" t="s">
        <v>5</v>
      </c>
      <c r="D20" s="30"/>
      <c r="E20" s="110">
        <v>7</v>
      </c>
      <c r="F20" s="226"/>
      <c r="G20" s="3">
        <v>9.5</v>
      </c>
      <c r="H20" s="168">
        <f t="shared" si="0"/>
        <v>0</v>
      </c>
      <c r="I20" s="128">
        <f t="shared" si="1"/>
        <v>0</v>
      </c>
      <c r="J20" s="128">
        <f t="shared" si="2"/>
        <v>0</v>
      </c>
      <c r="K20" s="189"/>
    </row>
    <row r="21" spans="1:11" ht="15.75" x14ac:dyDescent="0.3">
      <c r="A21" s="92">
        <v>13</v>
      </c>
      <c r="B21" s="109" t="s">
        <v>255</v>
      </c>
      <c r="C21" s="29" t="s">
        <v>5</v>
      </c>
      <c r="D21" s="30"/>
      <c r="E21" s="110">
        <v>84</v>
      </c>
      <c r="F21" s="226"/>
      <c r="G21" s="3">
        <v>9.5</v>
      </c>
      <c r="H21" s="168">
        <f t="shared" si="0"/>
        <v>0</v>
      </c>
      <c r="I21" s="128">
        <f t="shared" si="1"/>
        <v>0</v>
      </c>
      <c r="J21" s="128">
        <f t="shared" si="2"/>
        <v>0</v>
      </c>
      <c r="K21" s="189"/>
    </row>
    <row r="22" spans="1:11" ht="27" x14ac:dyDescent="0.3">
      <c r="A22" s="92">
        <v>14</v>
      </c>
      <c r="B22" s="109" t="s">
        <v>196</v>
      </c>
      <c r="C22" s="29" t="s">
        <v>16</v>
      </c>
      <c r="D22" s="30"/>
      <c r="E22" s="110">
        <v>334</v>
      </c>
      <c r="F22" s="226"/>
      <c r="G22" s="3">
        <v>9.5</v>
      </c>
      <c r="H22" s="168">
        <f t="shared" si="0"/>
        <v>0</v>
      </c>
      <c r="I22" s="128">
        <f t="shared" si="1"/>
        <v>0</v>
      </c>
      <c r="J22" s="128">
        <f t="shared" si="2"/>
        <v>0</v>
      </c>
      <c r="K22" s="189"/>
    </row>
    <row r="23" spans="1:11" ht="27" x14ac:dyDescent="0.3">
      <c r="A23" s="92">
        <v>15</v>
      </c>
      <c r="B23" s="109" t="s">
        <v>197</v>
      </c>
      <c r="C23" s="29" t="s">
        <v>237</v>
      </c>
      <c r="D23" s="30"/>
      <c r="E23" s="110">
        <v>200</v>
      </c>
      <c r="F23" s="226"/>
      <c r="G23" s="3">
        <v>9.5</v>
      </c>
      <c r="H23" s="168">
        <f t="shared" si="0"/>
        <v>0</v>
      </c>
      <c r="I23" s="128">
        <f t="shared" si="1"/>
        <v>0</v>
      </c>
      <c r="J23" s="128">
        <f t="shared" si="2"/>
        <v>0</v>
      </c>
      <c r="K23" s="189"/>
    </row>
    <row r="24" spans="1:11" ht="15.75" x14ac:dyDescent="0.3">
      <c r="A24" s="92">
        <v>16</v>
      </c>
      <c r="B24" s="109" t="s">
        <v>198</v>
      </c>
      <c r="C24" s="29" t="s">
        <v>16</v>
      </c>
      <c r="D24" s="30"/>
      <c r="E24" s="110">
        <v>20</v>
      </c>
      <c r="F24" s="226"/>
      <c r="G24" s="3">
        <v>9.5</v>
      </c>
      <c r="H24" s="168">
        <f t="shared" si="0"/>
        <v>0</v>
      </c>
      <c r="I24" s="128">
        <f t="shared" si="1"/>
        <v>0</v>
      </c>
      <c r="J24" s="128">
        <f t="shared" si="2"/>
        <v>0</v>
      </c>
      <c r="K24" s="189"/>
    </row>
    <row r="25" spans="1:11" ht="15.75" x14ac:dyDescent="0.3">
      <c r="A25" s="92">
        <v>17</v>
      </c>
      <c r="B25" s="109" t="s">
        <v>258</v>
      </c>
      <c r="C25" s="29" t="s">
        <v>5</v>
      </c>
      <c r="D25" s="30"/>
      <c r="E25" s="110">
        <v>20</v>
      </c>
      <c r="F25" s="226"/>
      <c r="G25" s="3">
        <v>9.5</v>
      </c>
      <c r="H25" s="168">
        <f t="shared" si="0"/>
        <v>0</v>
      </c>
      <c r="I25" s="128">
        <f t="shared" si="1"/>
        <v>0</v>
      </c>
      <c r="J25" s="128">
        <f t="shared" si="2"/>
        <v>0</v>
      </c>
      <c r="K25" s="189"/>
    </row>
    <row r="26" spans="1:11" ht="15.75" x14ac:dyDescent="0.3">
      <c r="A26" s="92">
        <v>18</v>
      </c>
      <c r="B26" s="109" t="s">
        <v>199</v>
      </c>
      <c r="C26" s="29" t="s">
        <v>16</v>
      </c>
      <c r="D26" s="30"/>
      <c r="E26" s="110">
        <v>23</v>
      </c>
      <c r="F26" s="226"/>
      <c r="G26" s="3">
        <v>9.5</v>
      </c>
      <c r="H26" s="168">
        <f t="shared" si="0"/>
        <v>0</v>
      </c>
      <c r="I26" s="128">
        <f t="shared" si="1"/>
        <v>0</v>
      </c>
      <c r="J26" s="128">
        <f t="shared" si="2"/>
        <v>0</v>
      </c>
      <c r="K26" s="189"/>
    </row>
    <row r="27" spans="1:11" ht="40.5" x14ac:dyDescent="0.3">
      <c r="A27" s="92">
        <v>19</v>
      </c>
      <c r="B27" s="109" t="s">
        <v>200</v>
      </c>
      <c r="C27" s="29" t="s">
        <v>21</v>
      </c>
      <c r="D27" s="30"/>
      <c r="E27" s="110">
        <v>167</v>
      </c>
      <c r="F27" s="226"/>
      <c r="G27" s="3">
        <v>9.5</v>
      </c>
      <c r="H27" s="168">
        <f t="shared" si="0"/>
        <v>0</v>
      </c>
      <c r="I27" s="128">
        <f t="shared" si="1"/>
        <v>0</v>
      </c>
      <c r="J27" s="128">
        <f t="shared" si="2"/>
        <v>0</v>
      </c>
      <c r="K27" s="189"/>
    </row>
    <row r="28" spans="1:11" ht="15.75" x14ac:dyDescent="0.3">
      <c r="A28" s="92">
        <v>20</v>
      </c>
      <c r="B28" s="109" t="s">
        <v>201</v>
      </c>
      <c r="C28" s="29" t="s">
        <v>16</v>
      </c>
      <c r="D28" s="30"/>
      <c r="E28" s="110">
        <v>210</v>
      </c>
      <c r="F28" s="226"/>
      <c r="G28" s="3">
        <v>9.5</v>
      </c>
      <c r="H28" s="168">
        <f t="shared" si="0"/>
        <v>0</v>
      </c>
      <c r="I28" s="128">
        <f t="shared" si="1"/>
        <v>0</v>
      </c>
      <c r="J28" s="128">
        <f t="shared" si="2"/>
        <v>0</v>
      </c>
      <c r="K28" s="189"/>
    </row>
    <row r="29" spans="1:11" ht="15.75" x14ac:dyDescent="0.3">
      <c r="A29" s="92">
        <v>21</v>
      </c>
      <c r="B29" s="109" t="s">
        <v>202</v>
      </c>
      <c r="C29" s="29" t="s">
        <v>16</v>
      </c>
      <c r="D29" s="30"/>
      <c r="E29" s="110">
        <v>167</v>
      </c>
      <c r="F29" s="226"/>
      <c r="G29" s="3">
        <v>9.5</v>
      </c>
      <c r="H29" s="168">
        <f t="shared" si="0"/>
        <v>0</v>
      </c>
      <c r="I29" s="128">
        <f t="shared" si="1"/>
        <v>0</v>
      </c>
      <c r="J29" s="128">
        <f t="shared" si="2"/>
        <v>0</v>
      </c>
      <c r="K29" s="189"/>
    </row>
    <row r="30" spans="1:11" ht="27" x14ac:dyDescent="0.3">
      <c r="A30" s="92">
        <v>22</v>
      </c>
      <c r="B30" s="109" t="s">
        <v>236</v>
      </c>
      <c r="C30" s="29" t="s">
        <v>16</v>
      </c>
      <c r="D30" s="30"/>
      <c r="E30" s="110">
        <v>15333</v>
      </c>
      <c r="F30" s="226"/>
      <c r="G30" s="3">
        <v>9.5</v>
      </c>
      <c r="H30" s="168">
        <f t="shared" si="0"/>
        <v>0</v>
      </c>
      <c r="I30" s="128">
        <f t="shared" si="1"/>
        <v>0</v>
      </c>
      <c r="J30" s="128">
        <f t="shared" si="2"/>
        <v>0</v>
      </c>
      <c r="K30" s="189"/>
    </row>
    <row r="31" spans="1:11" ht="27" x14ac:dyDescent="0.3">
      <c r="A31" s="92">
        <v>23</v>
      </c>
      <c r="B31" s="109" t="s">
        <v>203</v>
      </c>
      <c r="C31" s="29" t="s">
        <v>16</v>
      </c>
      <c r="D31" s="30"/>
      <c r="E31" s="110">
        <v>100</v>
      </c>
      <c r="F31" s="226"/>
      <c r="G31" s="3">
        <v>9.5</v>
      </c>
      <c r="H31" s="168">
        <f t="shared" si="0"/>
        <v>0</v>
      </c>
      <c r="I31" s="128">
        <f t="shared" si="1"/>
        <v>0</v>
      </c>
      <c r="J31" s="128">
        <f t="shared" si="2"/>
        <v>0</v>
      </c>
      <c r="K31" s="189"/>
    </row>
    <row r="32" spans="1:11" ht="15.75" x14ac:dyDescent="0.3">
      <c r="A32" s="92">
        <v>24</v>
      </c>
      <c r="B32" s="109" t="s">
        <v>259</v>
      </c>
      <c r="C32" s="29" t="s">
        <v>5</v>
      </c>
      <c r="D32" s="30"/>
      <c r="E32" s="110">
        <v>57</v>
      </c>
      <c r="F32" s="226"/>
      <c r="G32" s="3">
        <v>9.5</v>
      </c>
      <c r="H32" s="168">
        <f t="shared" si="0"/>
        <v>0</v>
      </c>
      <c r="I32" s="128">
        <f t="shared" si="1"/>
        <v>0</v>
      </c>
      <c r="J32" s="128">
        <f t="shared" si="2"/>
        <v>0</v>
      </c>
      <c r="K32" s="189"/>
    </row>
    <row r="33" spans="1:11" ht="15.75" x14ac:dyDescent="0.3">
      <c r="A33" s="92">
        <v>25</v>
      </c>
      <c r="B33" s="109" t="s">
        <v>204</v>
      </c>
      <c r="C33" s="29" t="s">
        <v>5</v>
      </c>
      <c r="D33" s="30"/>
      <c r="E33" s="110">
        <v>80</v>
      </c>
      <c r="F33" s="226"/>
      <c r="G33" s="3">
        <v>9.5</v>
      </c>
      <c r="H33" s="168">
        <f t="shared" si="0"/>
        <v>0</v>
      </c>
      <c r="I33" s="128">
        <f t="shared" si="1"/>
        <v>0</v>
      </c>
      <c r="J33" s="128">
        <f t="shared" si="2"/>
        <v>0</v>
      </c>
      <c r="K33" s="189"/>
    </row>
    <row r="34" spans="1:11" ht="15.75" x14ac:dyDescent="0.3">
      <c r="A34" s="92">
        <v>26</v>
      </c>
      <c r="B34" s="109" t="s">
        <v>260</v>
      </c>
      <c r="C34" s="29" t="s">
        <v>5</v>
      </c>
      <c r="D34" s="30"/>
      <c r="E34" s="110">
        <v>20</v>
      </c>
      <c r="F34" s="226"/>
      <c r="G34" s="3">
        <v>9.5</v>
      </c>
      <c r="H34" s="168">
        <f t="shared" si="0"/>
        <v>0</v>
      </c>
      <c r="I34" s="128">
        <f t="shared" si="1"/>
        <v>0</v>
      </c>
      <c r="J34" s="128">
        <f t="shared" si="2"/>
        <v>0</v>
      </c>
      <c r="K34" s="189"/>
    </row>
    <row r="35" spans="1:11" ht="15.75" x14ac:dyDescent="0.3">
      <c r="A35" s="92">
        <v>27</v>
      </c>
      <c r="B35" s="109" t="s">
        <v>205</v>
      </c>
      <c r="C35" s="29" t="s">
        <v>16</v>
      </c>
      <c r="D35" s="30"/>
      <c r="E35" s="110">
        <v>38</v>
      </c>
      <c r="F35" s="226"/>
      <c r="G35" s="3">
        <v>9.5</v>
      </c>
      <c r="H35" s="168">
        <f t="shared" si="0"/>
        <v>0</v>
      </c>
      <c r="I35" s="128">
        <f t="shared" si="1"/>
        <v>0</v>
      </c>
      <c r="J35" s="128">
        <f t="shared" si="2"/>
        <v>0</v>
      </c>
      <c r="K35" s="189"/>
    </row>
    <row r="36" spans="1:11" ht="27" x14ac:dyDescent="0.3">
      <c r="A36" s="92">
        <v>28</v>
      </c>
      <c r="B36" s="109" t="s">
        <v>257</v>
      </c>
      <c r="C36" s="29" t="s">
        <v>5</v>
      </c>
      <c r="D36" s="30"/>
      <c r="E36" s="110">
        <v>22</v>
      </c>
      <c r="F36" s="226"/>
      <c r="G36" s="3">
        <v>9.5</v>
      </c>
      <c r="H36" s="168">
        <f t="shared" si="0"/>
        <v>0</v>
      </c>
      <c r="I36" s="128">
        <f t="shared" si="1"/>
        <v>0</v>
      </c>
      <c r="J36" s="128">
        <f t="shared" si="2"/>
        <v>0</v>
      </c>
      <c r="K36" s="189"/>
    </row>
    <row r="37" spans="1:11" ht="15.75" x14ac:dyDescent="0.3">
      <c r="A37" s="92">
        <v>29</v>
      </c>
      <c r="B37" s="109" t="s">
        <v>206</v>
      </c>
      <c r="C37" s="29" t="s">
        <v>16</v>
      </c>
      <c r="D37" s="30"/>
      <c r="E37" s="110">
        <v>300</v>
      </c>
      <c r="F37" s="226"/>
      <c r="G37" s="3">
        <v>9.5</v>
      </c>
      <c r="H37" s="168">
        <f t="shared" si="0"/>
        <v>0</v>
      </c>
      <c r="I37" s="128">
        <f t="shared" si="1"/>
        <v>0</v>
      </c>
      <c r="J37" s="128">
        <f t="shared" si="2"/>
        <v>0</v>
      </c>
      <c r="K37" s="189"/>
    </row>
    <row r="38" spans="1:11" ht="40.5" x14ac:dyDescent="0.3">
      <c r="A38" s="92">
        <v>30</v>
      </c>
      <c r="B38" s="109" t="s">
        <v>207</v>
      </c>
      <c r="C38" s="29" t="s">
        <v>5</v>
      </c>
      <c r="D38" s="30"/>
      <c r="E38" s="110">
        <v>100</v>
      </c>
      <c r="F38" s="226"/>
      <c r="G38" s="3">
        <v>9.5</v>
      </c>
      <c r="H38" s="168">
        <f t="shared" si="0"/>
        <v>0</v>
      </c>
      <c r="I38" s="128">
        <f t="shared" si="1"/>
        <v>0</v>
      </c>
      <c r="J38" s="128">
        <f t="shared" si="2"/>
        <v>0</v>
      </c>
      <c r="K38" s="189"/>
    </row>
    <row r="39" spans="1:11" ht="40.5" x14ac:dyDescent="0.3">
      <c r="A39" s="92">
        <v>31</v>
      </c>
      <c r="B39" s="109" t="s">
        <v>208</v>
      </c>
      <c r="C39" s="29" t="s">
        <v>237</v>
      </c>
      <c r="D39" s="30"/>
      <c r="E39" s="110">
        <v>34</v>
      </c>
      <c r="F39" s="226"/>
      <c r="G39" s="3">
        <v>9.5</v>
      </c>
      <c r="H39" s="168">
        <f t="shared" si="0"/>
        <v>0</v>
      </c>
      <c r="I39" s="128">
        <f t="shared" si="1"/>
        <v>0</v>
      </c>
      <c r="J39" s="128">
        <f t="shared" si="2"/>
        <v>0</v>
      </c>
      <c r="K39" s="189"/>
    </row>
    <row r="40" spans="1:11" ht="27" x14ac:dyDescent="0.3">
      <c r="A40" s="92">
        <v>32</v>
      </c>
      <c r="B40" s="109" t="s">
        <v>209</v>
      </c>
      <c r="C40" s="29" t="s">
        <v>5</v>
      </c>
      <c r="D40" s="30"/>
      <c r="E40" s="110">
        <v>360</v>
      </c>
      <c r="F40" s="226"/>
      <c r="G40" s="3">
        <v>9.5</v>
      </c>
      <c r="H40" s="168">
        <f t="shared" si="0"/>
        <v>0</v>
      </c>
      <c r="I40" s="128">
        <f t="shared" si="1"/>
        <v>0</v>
      </c>
      <c r="J40" s="128">
        <f t="shared" si="2"/>
        <v>0</v>
      </c>
      <c r="K40" s="189"/>
    </row>
    <row r="41" spans="1:11" ht="40.5" x14ac:dyDescent="0.3">
      <c r="A41" s="92">
        <v>33</v>
      </c>
      <c r="B41" s="109" t="s">
        <v>210</v>
      </c>
      <c r="C41" s="29" t="s">
        <v>5</v>
      </c>
      <c r="D41" s="30"/>
      <c r="E41" s="110">
        <v>27</v>
      </c>
      <c r="F41" s="226"/>
      <c r="G41" s="3">
        <v>9.5</v>
      </c>
      <c r="H41" s="168">
        <f t="shared" si="0"/>
        <v>0</v>
      </c>
      <c r="I41" s="128">
        <f t="shared" si="1"/>
        <v>0</v>
      </c>
      <c r="J41" s="128">
        <f t="shared" si="2"/>
        <v>0</v>
      </c>
      <c r="K41" s="189"/>
    </row>
    <row r="42" spans="1:11" ht="40.5" x14ac:dyDescent="0.3">
      <c r="A42" s="92">
        <v>34</v>
      </c>
      <c r="B42" s="109" t="s">
        <v>261</v>
      </c>
      <c r="C42" s="29" t="s">
        <v>5</v>
      </c>
      <c r="D42" s="30"/>
      <c r="E42" s="110">
        <v>112</v>
      </c>
      <c r="F42" s="226"/>
      <c r="G42" s="3">
        <v>9.5</v>
      </c>
      <c r="H42" s="168">
        <f t="shared" si="0"/>
        <v>0</v>
      </c>
      <c r="I42" s="128">
        <f t="shared" si="1"/>
        <v>0</v>
      </c>
      <c r="J42" s="128">
        <f t="shared" si="2"/>
        <v>0</v>
      </c>
      <c r="K42" s="189"/>
    </row>
    <row r="43" spans="1:11" ht="15.75" x14ac:dyDescent="0.3">
      <c r="A43" s="92">
        <v>35</v>
      </c>
      <c r="B43" s="109" t="s">
        <v>211</v>
      </c>
      <c r="C43" s="29" t="s">
        <v>16</v>
      </c>
      <c r="D43" s="30"/>
      <c r="E43" s="110">
        <v>20</v>
      </c>
      <c r="F43" s="226"/>
      <c r="G43" s="3">
        <v>9.5</v>
      </c>
      <c r="H43" s="168">
        <f t="shared" si="0"/>
        <v>0</v>
      </c>
      <c r="I43" s="128">
        <f t="shared" si="1"/>
        <v>0</v>
      </c>
      <c r="J43" s="128">
        <f t="shared" si="2"/>
        <v>0</v>
      </c>
      <c r="K43" s="189"/>
    </row>
    <row r="44" spans="1:11" ht="27" x14ac:dyDescent="0.3">
      <c r="A44" s="92">
        <v>36</v>
      </c>
      <c r="B44" s="109" t="s">
        <v>262</v>
      </c>
      <c r="C44" s="29" t="s">
        <v>5</v>
      </c>
      <c r="D44" s="30"/>
      <c r="E44" s="110">
        <v>168</v>
      </c>
      <c r="F44" s="226"/>
      <c r="G44" s="3">
        <v>9.5</v>
      </c>
      <c r="H44" s="168">
        <f t="shared" si="0"/>
        <v>0</v>
      </c>
      <c r="I44" s="128">
        <f t="shared" si="1"/>
        <v>0</v>
      </c>
      <c r="J44" s="128">
        <f t="shared" si="2"/>
        <v>0</v>
      </c>
      <c r="K44" s="189"/>
    </row>
    <row r="45" spans="1:11" ht="15.75" x14ac:dyDescent="0.3">
      <c r="A45" s="92">
        <v>37</v>
      </c>
      <c r="B45" s="109" t="s">
        <v>263</v>
      </c>
      <c r="C45" s="29" t="s">
        <v>5</v>
      </c>
      <c r="D45" s="30"/>
      <c r="E45" s="110">
        <v>72</v>
      </c>
      <c r="F45" s="226"/>
      <c r="G45" s="3">
        <v>9.5</v>
      </c>
      <c r="H45" s="168">
        <f t="shared" si="0"/>
        <v>0</v>
      </c>
      <c r="I45" s="128">
        <f t="shared" si="1"/>
        <v>0</v>
      </c>
      <c r="J45" s="128">
        <f t="shared" si="2"/>
        <v>0</v>
      </c>
      <c r="K45" s="189"/>
    </row>
    <row r="46" spans="1:11" ht="15.75" x14ac:dyDescent="0.3">
      <c r="A46" s="92">
        <v>38</v>
      </c>
      <c r="B46" s="109" t="s">
        <v>212</v>
      </c>
      <c r="C46" s="29" t="s">
        <v>16</v>
      </c>
      <c r="D46" s="30"/>
      <c r="E46" s="110">
        <v>1167</v>
      </c>
      <c r="F46" s="226"/>
      <c r="G46" s="3">
        <v>9.5</v>
      </c>
      <c r="H46" s="168">
        <f t="shared" si="0"/>
        <v>0</v>
      </c>
      <c r="I46" s="128">
        <f t="shared" si="1"/>
        <v>0</v>
      </c>
      <c r="J46" s="128">
        <f t="shared" si="2"/>
        <v>0</v>
      </c>
      <c r="K46" s="189"/>
    </row>
    <row r="47" spans="1:11" ht="15.75" x14ac:dyDescent="0.3">
      <c r="A47" s="92">
        <v>39</v>
      </c>
      <c r="B47" s="109" t="s">
        <v>213</v>
      </c>
      <c r="C47" s="29" t="s">
        <v>16</v>
      </c>
      <c r="D47" s="30"/>
      <c r="E47" s="110">
        <v>137</v>
      </c>
      <c r="F47" s="226"/>
      <c r="G47" s="3">
        <v>9.5</v>
      </c>
      <c r="H47" s="168">
        <f t="shared" si="0"/>
        <v>0</v>
      </c>
      <c r="I47" s="128">
        <f t="shared" si="1"/>
        <v>0</v>
      </c>
      <c r="J47" s="128">
        <f t="shared" si="2"/>
        <v>0</v>
      </c>
      <c r="K47" s="189"/>
    </row>
    <row r="48" spans="1:11" ht="27" x14ac:dyDescent="0.3">
      <c r="A48" s="92">
        <v>40</v>
      </c>
      <c r="B48" s="109" t="s">
        <v>214</v>
      </c>
      <c r="C48" s="29" t="s">
        <v>5</v>
      </c>
      <c r="D48" s="30"/>
      <c r="E48" s="110">
        <v>167</v>
      </c>
      <c r="F48" s="226"/>
      <c r="G48" s="3">
        <v>9.5</v>
      </c>
      <c r="H48" s="168">
        <f t="shared" si="0"/>
        <v>0</v>
      </c>
      <c r="I48" s="128">
        <f t="shared" si="1"/>
        <v>0</v>
      </c>
      <c r="J48" s="128">
        <f t="shared" si="2"/>
        <v>0</v>
      </c>
      <c r="K48" s="189"/>
    </row>
    <row r="49" spans="1:11" ht="15.75" x14ac:dyDescent="0.3">
      <c r="A49" s="92">
        <v>41</v>
      </c>
      <c r="B49" s="109" t="s">
        <v>215</v>
      </c>
      <c r="C49" s="29" t="s">
        <v>16</v>
      </c>
      <c r="D49" s="30"/>
      <c r="E49" s="110">
        <v>167</v>
      </c>
      <c r="F49" s="226"/>
      <c r="G49" s="3">
        <v>9.5</v>
      </c>
      <c r="H49" s="168">
        <f t="shared" si="0"/>
        <v>0</v>
      </c>
      <c r="I49" s="128">
        <f t="shared" si="1"/>
        <v>0</v>
      </c>
      <c r="J49" s="128">
        <f t="shared" si="2"/>
        <v>0</v>
      </c>
      <c r="K49" s="189"/>
    </row>
    <row r="50" spans="1:11" ht="40.5" x14ac:dyDescent="0.3">
      <c r="A50" s="92">
        <v>42</v>
      </c>
      <c r="B50" s="109" t="s">
        <v>216</v>
      </c>
      <c r="C50" s="29" t="s">
        <v>16</v>
      </c>
      <c r="D50" s="30"/>
      <c r="E50" s="110">
        <v>167</v>
      </c>
      <c r="F50" s="226"/>
      <c r="G50" s="3">
        <v>9.5</v>
      </c>
      <c r="H50" s="168">
        <f t="shared" si="0"/>
        <v>0</v>
      </c>
      <c r="I50" s="128">
        <f t="shared" si="1"/>
        <v>0</v>
      </c>
      <c r="J50" s="128">
        <f t="shared" si="2"/>
        <v>0</v>
      </c>
      <c r="K50" s="189"/>
    </row>
    <row r="51" spans="1:11" ht="27" x14ac:dyDescent="0.3">
      <c r="A51" s="92">
        <v>43</v>
      </c>
      <c r="B51" s="109" t="s">
        <v>217</v>
      </c>
      <c r="C51" s="29" t="s">
        <v>16</v>
      </c>
      <c r="D51" s="30"/>
      <c r="E51" s="110">
        <v>17</v>
      </c>
      <c r="F51" s="226"/>
      <c r="G51" s="3">
        <v>9.5</v>
      </c>
      <c r="H51" s="168">
        <f t="shared" si="0"/>
        <v>0</v>
      </c>
      <c r="I51" s="128">
        <f t="shared" si="1"/>
        <v>0</v>
      </c>
      <c r="J51" s="128">
        <f t="shared" si="2"/>
        <v>0</v>
      </c>
      <c r="K51" s="189"/>
    </row>
    <row r="52" spans="1:11" ht="27" x14ac:dyDescent="0.3">
      <c r="A52" s="92">
        <v>44</v>
      </c>
      <c r="B52" s="109" t="s">
        <v>218</v>
      </c>
      <c r="C52" s="29" t="s">
        <v>16</v>
      </c>
      <c r="D52" s="30"/>
      <c r="E52" s="110">
        <v>17</v>
      </c>
      <c r="F52" s="226"/>
      <c r="G52" s="3">
        <v>9.5</v>
      </c>
      <c r="H52" s="168">
        <f t="shared" si="0"/>
        <v>0</v>
      </c>
      <c r="I52" s="128">
        <f t="shared" si="1"/>
        <v>0</v>
      </c>
      <c r="J52" s="128">
        <f t="shared" si="2"/>
        <v>0</v>
      </c>
      <c r="K52" s="189"/>
    </row>
    <row r="53" spans="1:11" ht="15.75" x14ac:dyDescent="0.3">
      <c r="A53" s="92">
        <v>45</v>
      </c>
      <c r="B53" s="109" t="s">
        <v>219</v>
      </c>
      <c r="C53" s="29" t="s">
        <v>16</v>
      </c>
      <c r="D53" s="30"/>
      <c r="E53" s="110">
        <v>834</v>
      </c>
      <c r="F53" s="226"/>
      <c r="G53" s="3">
        <v>9.5</v>
      </c>
      <c r="H53" s="168">
        <f t="shared" si="0"/>
        <v>0</v>
      </c>
      <c r="I53" s="128">
        <f t="shared" si="1"/>
        <v>0</v>
      </c>
      <c r="J53" s="128">
        <f t="shared" si="2"/>
        <v>0</v>
      </c>
      <c r="K53" s="189"/>
    </row>
    <row r="54" spans="1:11" ht="15.75" x14ac:dyDescent="0.3">
      <c r="A54" s="92">
        <v>46</v>
      </c>
      <c r="B54" s="109" t="s">
        <v>220</v>
      </c>
      <c r="C54" s="29" t="s">
        <v>5</v>
      </c>
      <c r="D54" s="30"/>
      <c r="E54" s="110">
        <v>30</v>
      </c>
      <c r="F54" s="226"/>
      <c r="G54" s="3">
        <v>9.5</v>
      </c>
      <c r="H54" s="168">
        <f t="shared" si="0"/>
        <v>0</v>
      </c>
      <c r="I54" s="128">
        <f t="shared" si="1"/>
        <v>0</v>
      </c>
      <c r="J54" s="128">
        <f t="shared" si="2"/>
        <v>0</v>
      </c>
      <c r="K54" s="189"/>
    </row>
    <row r="55" spans="1:11" ht="27" x14ac:dyDescent="0.3">
      <c r="A55" s="92">
        <v>47</v>
      </c>
      <c r="B55" s="109" t="s">
        <v>221</v>
      </c>
      <c r="C55" s="29" t="s">
        <v>5</v>
      </c>
      <c r="D55" s="30"/>
      <c r="E55" s="110">
        <v>1120</v>
      </c>
      <c r="F55" s="226"/>
      <c r="G55" s="3">
        <v>9.5</v>
      </c>
      <c r="H55" s="168">
        <f t="shared" si="0"/>
        <v>0</v>
      </c>
      <c r="I55" s="128">
        <f t="shared" si="1"/>
        <v>0</v>
      </c>
      <c r="J55" s="128">
        <f t="shared" si="2"/>
        <v>0</v>
      </c>
      <c r="K55" s="189"/>
    </row>
    <row r="56" spans="1:11" ht="27" x14ac:dyDescent="0.3">
      <c r="A56" s="92">
        <v>48</v>
      </c>
      <c r="B56" s="109" t="s">
        <v>222</v>
      </c>
      <c r="C56" s="29" t="s">
        <v>5</v>
      </c>
      <c r="D56" s="30"/>
      <c r="E56" s="110">
        <v>27</v>
      </c>
      <c r="F56" s="226"/>
      <c r="G56" s="3">
        <v>9.5</v>
      </c>
      <c r="H56" s="168">
        <f t="shared" si="0"/>
        <v>0</v>
      </c>
      <c r="I56" s="128">
        <f t="shared" si="1"/>
        <v>0</v>
      </c>
      <c r="J56" s="128">
        <f t="shared" si="2"/>
        <v>0</v>
      </c>
      <c r="K56" s="189"/>
    </row>
    <row r="57" spans="1:11" ht="15.75" x14ac:dyDescent="0.3">
      <c r="A57" s="92">
        <v>49</v>
      </c>
      <c r="B57" s="109" t="s">
        <v>223</v>
      </c>
      <c r="C57" s="29" t="s">
        <v>5</v>
      </c>
      <c r="D57" s="30"/>
      <c r="E57" s="110">
        <v>50</v>
      </c>
      <c r="F57" s="226"/>
      <c r="G57" s="3">
        <v>9.5</v>
      </c>
      <c r="H57" s="168">
        <f t="shared" si="0"/>
        <v>0</v>
      </c>
      <c r="I57" s="128">
        <f t="shared" si="1"/>
        <v>0</v>
      </c>
      <c r="J57" s="128">
        <f t="shared" si="2"/>
        <v>0</v>
      </c>
      <c r="K57" s="189"/>
    </row>
    <row r="58" spans="1:11" ht="27" x14ac:dyDescent="0.3">
      <c r="A58" s="92">
        <v>50</v>
      </c>
      <c r="B58" s="109" t="s">
        <v>264</v>
      </c>
      <c r="C58" s="29" t="s">
        <v>5</v>
      </c>
      <c r="D58" s="30"/>
      <c r="E58" s="110">
        <v>327</v>
      </c>
      <c r="F58" s="226"/>
      <c r="G58" s="3">
        <v>9.5</v>
      </c>
      <c r="H58" s="168">
        <f t="shared" si="0"/>
        <v>0</v>
      </c>
      <c r="I58" s="128">
        <f t="shared" si="1"/>
        <v>0</v>
      </c>
      <c r="J58" s="128">
        <f t="shared" si="2"/>
        <v>0</v>
      </c>
      <c r="K58" s="189"/>
    </row>
    <row r="59" spans="1:11" ht="15.75" x14ac:dyDescent="0.3">
      <c r="A59" s="92">
        <v>51</v>
      </c>
      <c r="B59" s="109" t="s">
        <v>224</v>
      </c>
      <c r="C59" s="29" t="s">
        <v>5</v>
      </c>
      <c r="D59" s="30"/>
      <c r="E59" s="110">
        <v>80</v>
      </c>
      <c r="F59" s="226"/>
      <c r="G59" s="3">
        <v>9.5</v>
      </c>
      <c r="H59" s="168">
        <f t="shared" si="0"/>
        <v>0</v>
      </c>
      <c r="I59" s="128">
        <f t="shared" si="1"/>
        <v>0</v>
      </c>
      <c r="J59" s="128">
        <f t="shared" si="2"/>
        <v>0</v>
      </c>
      <c r="K59" s="189"/>
    </row>
    <row r="60" spans="1:11" ht="15.75" x14ac:dyDescent="0.3">
      <c r="A60" s="92">
        <v>52</v>
      </c>
      <c r="B60" s="109" t="s">
        <v>225</v>
      </c>
      <c r="C60" s="29" t="s">
        <v>16</v>
      </c>
      <c r="D60" s="30"/>
      <c r="E60" s="110">
        <v>600</v>
      </c>
      <c r="F60" s="226"/>
      <c r="G60" s="3">
        <v>9.5</v>
      </c>
      <c r="H60" s="168">
        <f t="shared" si="0"/>
        <v>0</v>
      </c>
      <c r="I60" s="128">
        <f t="shared" si="1"/>
        <v>0</v>
      </c>
      <c r="J60" s="128">
        <f t="shared" si="2"/>
        <v>0</v>
      </c>
      <c r="K60" s="189"/>
    </row>
    <row r="61" spans="1:11" ht="27" x14ac:dyDescent="0.3">
      <c r="A61" s="92">
        <v>53</v>
      </c>
      <c r="B61" s="109" t="s">
        <v>226</v>
      </c>
      <c r="C61" s="29" t="s">
        <v>5</v>
      </c>
      <c r="D61" s="30"/>
      <c r="E61" s="110">
        <v>67</v>
      </c>
      <c r="F61" s="226"/>
      <c r="G61" s="3">
        <v>9.5</v>
      </c>
      <c r="H61" s="168">
        <f t="shared" si="0"/>
        <v>0</v>
      </c>
      <c r="I61" s="128">
        <f t="shared" si="1"/>
        <v>0</v>
      </c>
      <c r="J61" s="128">
        <f t="shared" si="2"/>
        <v>0</v>
      </c>
      <c r="K61" s="189"/>
    </row>
    <row r="62" spans="1:11" ht="27" x14ac:dyDescent="0.3">
      <c r="A62" s="92">
        <v>54</v>
      </c>
      <c r="B62" s="109" t="s">
        <v>227</v>
      </c>
      <c r="C62" s="29" t="s">
        <v>5</v>
      </c>
      <c r="D62" s="30"/>
      <c r="E62" s="110">
        <v>117</v>
      </c>
      <c r="F62" s="226"/>
      <c r="G62" s="3">
        <v>9.5</v>
      </c>
      <c r="H62" s="168">
        <f t="shared" si="0"/>
        <v>0</v>
      </c>
      <c r="I62" s="128">
        <f t="shared" si="1"/>
        <v>0</v>
      </c>
      <c r="J62" s="128">
        <f t="shared" si="2"/>
        <v>0</v>
      </c>
      <c r="K62" s="189"/>
    </row>
    <row r="63" spans="1:11" ht="15.75" x14ac:dyDescent="0.3">
      <c r="A63" s="92">
        <v>55</v>
      </c>
      <c r="B63" s="109" t="s">
        <v>228</v>
      </c>
      <c r="C63" s="29" t="s">
        <v>16</v>
      </c>
      <c r="D63" s="30"/>
      <c r="E63" s="110">
        <v>600</v>
      </c>
      <c r="F63" s="226"/>
      <c r="G63" s="3">
        <v>9.5</v>
      </c>
      <c r="H63" s="168">
        <f t="shared" si="0"/>
        <v>0</v>
      </c>
      <c r="I63" s="128">
        <f t="shared" si="1"/>
        <v>0</v>
      </c>
      <c r="J63" s="128">
        <f t="shared" si="2"/>
        <v>0</v>
      </c>
      <c r="K63" s="189"/>
    </row>
    <row r="64" spans="1:11" ht="27" x14ac:dyDescent="0.3">
      <c r="A64" s="92">
        <v>56</v>
      </c>
      <c r="B64" s="109" t="s">
        <v>229</v>
      </c>
      <c r="C64" s="29" t="s">
        <v>16</v>
      </c>
      <c r="D64" s="30"/>
      <c r="E64" s="110">
        <v>67</v>
      </c>
      <c r="F64" s="226"/>
      <c r="G64" s="3">
        <v>9.5</v>
      </c>
      <c r="H64" s="168">
        <f t="shared" si="0"/>
        <v>0</v>
      </c>
      <c r="I64" s="128">
        <f t="shared" si="1"/>
        <v>0</v>
      </c>
      <c r="J64" s="128">
        <f t="shared" si="2"/>
        <v>0</v>
      </c>
      <c r="K64" s="189"/>
    </row>
    <row r="65" spans="1:11" ht="27" x14ac:dyDescent="0.3">
      <c r="A65" s="92">
        <v>57</v>
      </c>
      <c r="B65" s="109" t="s">
        <v>230</v>
      </c>
      <c r="C65" s="29" t="s">
        <v>5</v>
      </c>
      <c r="D65" s="30"/>
      <c r="E65" s="110">
        <v>167</v>
      </c>
      <c r="F65" s="226"/>
      <c r="G65" s="3">
        <v>9.5</v>
      </c>
      <c r="H65" s="168">
        <f t="shared" si="0"/>
        <v>0</v>
      </c>
      <c r="I65" s="128">
        <f t="shared" si="1"/>
        <v>0</v>
      </c>
      <c r="J65" s="128">
        <f t="shared" si="2"/>
        <v>0</v>
      </c>
      <c r="K65" s="189"/>
    </row>
    <row r="66" spans="1:11" ht="27" x14ac:dyDescent="0.3">
      <c r="A66" s="92">
        <v>58</v>
      </c>
      <c r="B66" s="109" t="s">
        <v>231</v>
      </c>
      <c r="C66" s="29" t="s">
        <v>5</v>
      </c>
      <c r="D66" s="30"/>
      <c r="E66" s="110">
        <v>50</v>
      </c>
      <c r="F66" s="226"/>
      <c r="G66" s="3">
        <v>9.5</v>
      </c>
      <c r="H66" s="168">
        <f t="shared" si="0"/>
        <v>0</v>
      </c>
      <c r="I66" s="128">
        <f t="shared" si="1"/>
        <v>0</v>
      </c>
      <c r="J66" s="128">
        <f t="shared" si="2"/>
        <v>0</v>
      </c>
      <c r="K66" s="189"/>
    </row>
    <row r="67" spans="1:11" ht="27" x14ac:dyDescent="0.3">
      <c r="A67" s="92">
        <v>59</v>
      </c>
      <c r="B67" s="109" t="s">
        <v>232</v>
      </c>
      <c r="C67" s="29" t="s">
        <v>16</v>
      </c>
      <c r="D67" s="30"/>
      <c r="E67" s="110">
        <v>187</v>
      </c>
      <c r="F67" s="226"/>
      <c r="G67" s="3">
        <v>9.5</v>
      </c>
      <c r="H67" s="168">
        <f t="shared" si="0"/>
        <v>0</v>
      </c>
      <c r="I67" s="128">
        <f t="shared" si="1"/>
        <v>0</v>
      </c>
      <c r="J67" s="128">
        <f t="shared" si="2"/>
        <v>0</v>
      </c>
      <c r="K67" s="189"/>
    </row>
    <row r="68" spans="1:11" ht="15.75" x14ac:dyDescent="0.3">
      <c r="A68" s="92">
        <v>60</v>
      </c>
      <c r="B68" s="109" t="s">
        <v>233</v>
      </c>
      <c r="C68" s="29" t="s">
        <v>5</v>
      </c>
      <c r="D68" s="30"/>
      <c r="E68" s="110">
        <v>200</v>
      </c>
      <c r="F68" s="226"/>
      <c r="G68" s="3">
        <v>9.5</v>
      </c>
      <c r="H68" s="168">
        <f t="shared" si="0"/>
        <v>0</v>
      </c>
      <c r="I68" s="128">
        <f t="shared" si="1"/>
        <v>0</v>
      </c>
      <c r="J68" s="128">
        <f t="shared" si="2"/>
        <v>0</v>
      </c>
      <c r="K68" s="189"/>
    </row>
    <row r="69" spans="1:11" ht="15.75" x14ac:dyDescent="0.3">
      <c r="A69" s="92">
        <v>61</v>
      </c>
      <c r="B69" s="109" t="s">
        <v>234</v>
      </c>
      <c r="C69" s="29" t="s">
        <v>16</v>
      </c>
      <c r="D69" s="30"/>
      <c r="E69" s="110">
        <v>900</v>
      </c>
      <c r="F69" s="226"/>
      <c r="G69" s="3">
        <v>9.5</v>
      </c>
      <c r="H69" s="168">
        <f t="shared" si="0"/>
        <v>0</v>
      </c>
      <c r="I69" s="128">
        <f t="shared" si="1"/>
        <v>0</v>
      </c>
      <c r="J69" s="128">
        <f t="shared" si="2"/>
        <v>0</v>
      </c>
      <c r="K69" s="189"/>
    </row>
    <row r="70" spans="1:11" ht="15.75" x14ac:dyDescent="0.3">
      <c r="A70" s="92">
        <v>62</v>
      </c>
      <c r="B70" s="109" t="s">
        <v>235</v>
      </c>
      <c r="C70" s="29" t="s">
        <v>16</v>
      </c>
      <c r="D70" s="30"/>
      <c r="E70" s="110">
        <v>300</v>
      </c>
      <c r="F70" s="226"/>
      <c r="G70" s="3">
        <v>9.5</v>
      </c>
      <c r="H70" s="168">
        <f t="shared" si="0"/>
        <v>0</v>
      </c>
      <c r="I70" s="128">
        <f t="shared" si="1"/>
        <v>0</v>
      </c>
      <c r="J70" s="128">
        <f t="shared" si="2"/>
        <v>0</v>
      </c>
      <c r="K70" s="189"/>
    </row>
    <row r="71" spans="1:11" ht="15.75" x14ac:dyDescent="0.3">
      <c r="A71" s="24"/>
      <c r="B71" s="108" t="s">
        <v>33</v>
      </c>
      <c r="C71" s="111"/>
      <c r="D71" s="225"/>
      <c r="E71" s="112"/>
      <c r="F71" s="133"/>
      <c r="G71" s="223"/>
      <c r="H71" s="224"/>
      <c r="I71" s="150">
        <f>SUM(I9:I70)</f>
        <v>0</v>
      </c>
      <c r="J71" s="150">
        <f>SUM(J9:J70)</f>
        <v>0</v>
      </c>
      <c r="K71" s="190"/>
    </row>
    <row r="72" spans="1:11" ht="15.75" x14ac:dyDescent="0.3">
      <c r="A72" s="31"/>
      <c r="B72" s="31"/>
      <c r="C72" s="31"/>
      <c r="D72" s="31"/>
      <c r="E72" s="31"/>
    </row>
    <row r="73" spans="1:11" ht="15.75" x14ac:dyDescent="0.3">
      <c r="A73" s="31" t="s">
        <v>7</v>
      </c>
      <c r="B73" s="31"/>
      <c r="C73" s="31"/>
      <c r="D73" s="31"/>
      <c r="E73" s="31"/>
    </row>
    <row r="74" spans="1:11" ht="15.75" x14ac:dyDescent="0.3">
      <c r="A74" s="31" t="s">
        <v>8</v>
      </c>
      <c r="B74" s="31"/>
      <c r="C74" s="31"/>
      <c r="D74" s="31"/>
      <c r="E74" s="31"/>
    </row>
    <row r="75" spans="1:11" ht="15.75" x14ac:dyDescent="0.3">
      <c r="A75" s="31" t="s">
        <v>9</v>
      </c>
      <c r="B75" s="31"/>
      <c r="C75" s="31"/>
      <c r="D75" s="31"/>
      <c r="E75" s="31"/>
    </row>
    <row r="76" spans="1:11" ht="15.75" x14ac:dyDescent="0.3">
      <c r="A76" s="218" t="s">
        <v>68</v>
      </c>
      <c r="B76" s="178"/>
      <c r="C76" s="178"/>
      <c r="D76" s="178"/>
      <c r="E76" s="178"/>
    </row>
    <row r="77" spans="1:11" ht="15.75" x14ac:dyDescent="0.3">
      <c r="A77" s="31"/>
      <c r="B77" s="31"/>
      <c r="C77" s="31"/>
      <c r="D77" s="31"/>
      <c r="E77" s="31"/>
    </row>
    <row r="78" spans="1:11" ht="15.75" x14ac:dyDescent="0.3">
      <c r="A78" s="31" t="s">
        <v>11</v>
      </c>
      <c r="B78" s="31"/>
      <c r="C78" s="31"/>
      <c r="D78" s="179" t="s">
        <v>12</v>
      </c>
      <c r="E78" s="31"/>
    </row>
    <row r="79" spans="1:11" ht="15.75" x14ac:dyDescent="0.3">
      <c r="A79" s="180"/>
      <c r="B79" s="180"/>
      <c r="C79" s="180"/>
      <c r="D79" s="180"/>
      <c r="E79" s="180"/>
    </row>
    <row r="80" spans="1:11" ht="15.75" x14ac:dyDescent="0.3">
      <c r="A80" s="180"/>
      <c r="B80" s="180"/>
      <c r="C80" s="180"/>
      <c r="D80" s="180"/>
      <c r="E80" s="180"/>
    </row>
  </sheetData>
  <sheetProtection selectLockedCells="1"/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workbookViewId="0">
      <selection activeCell="E9" sqref="E9:E11"/>
    </sheetView>
  </sheetViews>
  <sheetFormatPr defaultRowHeight="15" x14ac:dyDescent="0.25"/>
  <cols>
    <col min="1" max="1" width="5" style="167" customWidth="1"/>
    <col min="2" max="2" width="26.42578125" style="167" customWidth="1"/>
    <col min="3" max="3" width="6" style="167" customWidth="1"/>
    <col min="4" max="4" width="20.5703125" style="167" customWidth="1"/>
    <col min="5" max="5" width="8.7109375" style="167" customWidth="1"/>
    <col min="6" max="6" width="9.140625" style="167"/>
    <col min="7" max="7" width="6.7109375" style="167" customWidth="1"/>
    <col min="8" max="8" width="9.140625" style="167"/>
    <col min="9" max="9" width="9.42578125" style="167" customWidth="1"/>
    <col min="10" max="10" width="11" style="167" customWidth="1"/>
    <col min="11" max="11" width="13.42578125" style="167" customWidth="1"/>
    <col min="12" max="16384" width="9.140625" style="167"/>
  </cols>
  <sheetData>
    <row r="1" spans="1:11" ht="15.75" x14ac:dyDescent="0.3">
      <c r="A1" s="1" t="s">
        <v>50</v>
      </c>
      <c r="B1" s="2"/>
      <c r="C1" s="40"/>
      <c r="D1" s="41"/>
      <c r="E1" s="41"/>
      <c r="F1" s="191"/>
      <c r="G1" s="191"/>
      <c r="H1" s="191"/>
    </row>
    <row r="2" spans="1:11" ht="15.75" x14ac:dyDescent="0.3">
      <c r="A2" s="2"/>
      <c r="B2" s="2" t="s">
        <v>69</v>
      </c>
      <c r="C2" s="40"/>
      <c r="D2" s="41"/>
      <c r="E2" s="41"/>
      <c r="F2" s="191"/>
      <c r="G2" s="191"/>
      <c r="H2" s="191"/>
    </row>
    <row r="3" spans="1:11" ht="15.75" x14ac:dyDescent="0.3">
      <c r="A3" s="113"/>
      <c r="B3" s="113"/>
      <c r="C3" s="40"/>
      <c r="D3" s="41"/>
      <c r="E3" s="41"/>
      <c r="F3" s="191"/>
      <c r="G3" s="191"/>
      <c r="H3" s="191"/>
    </row>
    <row r="4" spans="1:11" s="174" customFormat="1" ht="15.75" x14ac:dyDescent="0.3">
      <c r="A4" s="230" t="s">
        <v>23</v>
      </c>
      <c r="B4" s="114"/>
      <c r="C4" s="43"/>
      <c r="D4" s="194"/>
      <c r="E4" s="194"/>
      <c r="F4" s="231"/>
      <c r="G4" s="231"/>
      <c r="H4" s="231"/>
    </row>
    <row r="5" spans="1:11" ht="15.75" x14ac:dyDescent="0.3">
      <c r="A5" s="44"/>
      <c r="B5" s="44"/>
      <c r="C5" s="44"/>
      <c r="D5" s="45"/>
      <c r="E5" s="45"/>
      <c r="F5" s="191"/>
      <c r="G5" s="191"/>
      <c r="H5" s="191"/>
    </row>
    <row r="6" spans="1:11" ht="15.75" x14ac:dyDescent="0.3">
      <c r="A6" s="44"/>
      <c r="B6" s="44"/>
      <c r="C6" s="45" t="s">
        <v>243</v>
      </c>
      <c r="D6" s="45"/>
      <c r="E6" s="45"/>
      <c r="F6" s="191"/>
      <c r="G6" s="191"/>
      <c r="H6" s="191"/>
    </row>
    <row r="7" spans="1:11" ht="15.75" x14ac:dyDescent="0.3">
      <c r="A7" s="3">
        <v>1</v>
      </c>
      <c r="B7" s="3">
        <v>2</v>
      </c>
      <c r="C7" s="3">
        <v>3</v>
      </c>
      <c r="D7" s="30">
        <v>4</v>
      </c>
      <c r="E7" s="3">
        <v>5</v>
      </c>
      <c r="F7" s="30">
        <v>6</v>
      </c>
      <c r="G7" s="3">
        <v>7</v>
      </c>
      <c r="H7" s="135">
        <v>8</v>
      </c>
      <c r="I7" s="3">
        <v>9</v>
      </c>
      <c r="J7" s="3">
        <v>10</v>
      </c>
      <c r="K7" s="30">
        <v>11</v>
      </c>
    </row>
    <row r="8" spans="1:11" ht="48.6" customHeight="1" x14ac:dyDescent="0.25">
      <c r="A8" s="47" t="s">
        <v>0</v>
      </c>
      <c r="B8" s="48" t="s">
        <v>1</v>
      </c>
      <c r="C8" s="48" t="s">
        <v>14</v>
      </c>
      <c r="D8" s="232" t="s">
        <v>3</v>
      </c>
      <c r="E8" s="49" t="s">
        <v>4</v>
      </c>
      <c r="F8" s="186" t="s">
        <v>41</v>
      </c>
      <c r="G8" s="100" t="s">
        <v>42</v>
      </c>
      <c r="H8" s="100" t="s">
        <v>43</v>
      </c>
      <c r="I8" s="100" t="s">
        <v>44</v>
      </c>
      <c r="J8" s="100" t="s">
        <v>45</v>
      </c>
      <c r="K8" s="188" t="s">
        <v>47</v>
      </c>
    </row>
    <row r="9" spans="1:11" x14ac:dyDescent="0.25">
      <c r="A9" s="115">
        <v>1</v>
      </c>
      <c r="B9" s="146" t="s">
        <v>238</v>
      </c>
      <c r="C9" s="147" t="s">
        <v>16</v>
      </c>
      <c r="D9" s="116"/>
      <c r="E9" s="148">
        <v>10</v>
      </c>
      <c r="F9" s="233"/>
      <c r="G9" s="229">
        <v>9.5</v>
      </c>
      <c r="H9" s="134">
        <f>F9*1.095</f>
        <v>0</v>
      </c>
      <c r="I9" s="134">
        <f>E9*F9</f>
        <v>0</v>
      </c>
      <c r="J9" s="134">
        <f>I9*1.095</f>
        <v>0</v>
      </c>
      <c r="K9" s="233"/>
    </row>
    <row r="10" spans="1:11" ht="15.75" x14ac:dyDescent="0.3">
      <c r="A10" s="118">
        <v>2</v>
      </c>
      <c r="B10" s="119" t="s">
        <v>239</v>
      </c>
      <c r="C10" s="46" t="s">
        <v>16</v>
      </c>
      <c r="D10" s="51"/>
      <c r="E10" s="120">
        <v>4000</v>
      </c>
      <c r="F10" s="187"/>
      <c r="G10" s="229">
        <v>9.5</v>
      </c>
      <c r="H10" s="134">
        <f t="shared" ref="H10:H11" si="0">F10*1.095</f>
        <v>0</v>
      </c>
      <c r="I10" s="134">
        <f t="shared" ref="I10:I11" si="1">E10*F10</f>
        <v>0</v>
      </c>
      <c r="J10" s="134">
        <f t="shared" ref="J10:J11" si="2">I10*1.095</f>
        <v>0</v>
      </c>
      <c r="K10" s="189"/>
    </row>
    <row r="11" spans="1:11" ht="40.5" x14ac:dyDescent="0.3">
      <c r="A11" s="118">
        <v>3</v>
      </c>
      <c r="B11" s="119" t="s">
        <v>240</v>
      </c>
      <c r="C11" s="46" t="s">
        <v>16</v>
      </c>
      <c r="D11" s="51"/>
      <c r="E11" s="120">
        <v>34</v>
      </c>
      <c r="F11" s="187"/>
      <c r="G11" s="229">
        <v>9.5</v>
      </c>
      <c r="H11" s="134">
        <f t="shared" si="0"/>
        <v>0</v>
      </c>
      <c r="I11" s="134">
        <f t="shared" si="1"/>
        <v>0</v>
      </c>
      <c r="J11" s="134">
        <f t="shared" si="2"/>
        <v>0</v>
      </c>
      <c r="K11" s="189"/>
    </row>
    <row r="12" spans="1:11" ht="15.75" x14ac:dyDescent="0.3">
      <c r="A12" s="52"/>
      <c r="B12" s="53" t="s">
        <v>34</v>
      </c>
      <c r="C12" s="54"/>
      <c r="D12" s="122"/>
      <c r="E12" s="123"/>
      <c r="F12" s="217"/>
      <c r="G12" s="126"/>
      <c r="H12" s="126"/>
      <c r="I12" s="151">
        <f>SUM(I9:I11)</f>
        <v>0</v>
      </c>
      <c r="J12" s="151">
        <f>SUM(J9:J11)</f>
        <v>0</v>
      </c>
      <c r="K12" s="190"/>
    </row>
    <row r="13" spans="1:11" ht="15.75" x14ac:dyDescent="0.3">
      <c r="A13" s="142" t="s">
        <v>7</v>
      </c>
      <c r="B13" s="142"/>
      <c r="C13" s="142"/>
      <c r="D13" s="142"/>
      <c r="E13" s="142"/>
      <c r="F13" s="149"/>
      <c r="G13" s="149"/>
      <c r="H13" s="149"/>
    </row>
    <row r="14" spans="1:11" ht="15.75" x14ac:dyDescent="0.3">
      <c r="A14" s="142" t="s">
        <v>8</v>
      </c>
      <c r="B14" s="142"/>
      <c r="C14" s="142"/>
      <c r="D14" s="142"/>
      <c r="E14" s="142"/>
      <c r="F14" s="149"/>
      <c r="G14" s="149"/>
      <c r="H14" s="149"/>
    </row>
    <row r="15" spans="1:11" ht="15.75" x14ac:dyDescent="0.3">
      <c r="A15" s="142" t="s">
        <v>9</v>
      </c>
      <c r="B15" s="142"/>
      <c r="C15" s="142"/>
      <c r="D15" s="142"/>
      <c r="E15" s="142"/>
      <c r="F15" s="149"/>
      <c r="G15" s="149"/>
      <c r="H15" s="149"/>
    </row>
    <row r="16" spans="1:11" ht="15.75" x14ac:dyDescent="0.3">
      <c r="A16" s="239" t="s">
        <v>68</v>
      </c>
      <c r="B16" s="239"/>
      <c r="C16" s="239"/>
      <c r="D16" s="239"/>
      <c r="E16" s="239"/>
      <c r="F16" s="239"/>
      <c r="G16" s="239"/>
      <c r="H16" s="239"/>
    </row>
    <row r="17" spans="1:8" ht="15.75" x14ac:dyDescent="0.3">
      <c r="A17" s="124"/>
      <c r="B17" s="124"/>
      <c r="C17" s="124"/>
      <c r="D17" s="124"/>
      <c r="E17" s="124"/>
      <c r="F17" s="124"/>
      <c r="G17" s="124"/>
      <c r="H17" s="124"/>
    </row>
    <row r="18" spans="1:8" ht="15.75" x14ac:dyDescent="0.3">
      <c r="A18" s="55" t="s">
        <v>17</v>
      </c>
      <c r="B18" s="55"/>
      <c r="C18" s="55"/>
      <c r="D18" s="193" t="s">
        <v>12</v>
      </c>
      <c r="E18" s="55"/>
      <c r="F18" s="117"/>
      <c r="G18" s="117"/>
      <c r="H18" s="117"/>
    </row>
  </sheetData>
  <sheetProtection selectLockedCells="1"/>
  <mergeCells count="1">
    <mergeCell ref="A16:H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Sklop 1. Mleko in mlečni izdelk</vt:lpstr>
      <vt:lpstr>Skop 2. Meso in mesni izdelki</vt:lpstr>
      <vt:lpstr>Sklop 3. Ribe</vt:lpstr>
      <vt:lpstr>Sklop 4. Sveža zelenjava+sadje</vt:lpstr>
      <vt:lpstr>Sklop 5. EKO sadje in zelenjava</vt:lpstr>
      <vt:lpstr>Sklop 6. EKO mleko+mlečni izd.</vt:lpstr>
      <vt:lpstr>Sklop 7. Ostali EKO izdelki</vt:lpstr>
      <vt:lpstr>Sklop 8. EKO kruh in pekovski</vt:lpstr>
      <vt:lpstr>Sklop 9. Zamrznjeno</vt:lpstr>
      <vt:lpstr>Sklop 10. Kruh in pekovski izd.</vt:lpstr>
      <vt:lpstr>Sklop 11. Ostalo</vt:lpstr>
      <vt:lpstr>Sklop 12. Sladoled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Odvetnik Anže Godec</cp:lastModifiedBy>
  <cp:lastPrinted>2017-04-20T05:31:33Z</cp:lastPrinted>
  <dcterms:created xsi:type="dcterms:W3CDTF">2012-09-20T10:53:17Z</dcterms:created>
  <dcterms:modified xsi:type="dcterms:W3CDTF">2017-05-25T14:44:35Z</dcterms:modified>
</cp:coreProperties>
</file>